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8 diving\R8東北大会\"/>
    </mc:Choice>
  </mc:AlternateContent>
  <xr:revisionPtr revIDLastSave="0" documentId="8_{C488905A-ABEF-4522-A1FD-FD87CC47A940}" xr6:coauthVersionLast="47" xr6:coauthVersionMax="47" xr10:uidLastSave="{00000000-0000-0000-0000-000000000000}"/>
  <workbookProtection lockStructure="1"/>
  <bookViews>
    <workbookView xWindow="-108" yWindow="-108" windowWidth="23256" windowHeight="12456" xr2:uid="{EBD2D347-4003-4132-8A11-C26E77901981}"/>
  </bookViews>
  <sheets>
    <sheet name="説明" sheetId="32" r:id="rId1"/>
    <sheet name="所属入力" sheetId="25" r:id="rId2"/>
    <sheet name="選手入力" sheetId="26" r:id="rId3"/>
    <sheet name="東北水泳男子" sheetId="14" r:id="rId4"/>
    <sheet name="東北水泳女子" sheetId="30" r:id="rId5"/>
    <sheet name="JO男子" sheetId="21" r:id="rId6"/>
    <sheet name="JO女子" sheetId="31" r:id="rId7"/>
    <sheet name="マスタ" sheetId="27" r:id="rId8"/>
  </sheets>
  <definedNames>
    <definedName name="_xlnm._FilterDatabase" localSheetId="2" hidden="1">選手入力!$A$4:$W$4</definedName>
    <definedName name="_xlnm.Print_Area" localSheetId="6">JO女子!$B$1:$AA$32</definedName>
    <definedName name="_xlnm.Print_Area" localSheetId="5">JO男子!$B$1:$AA$32</definedName>
    <definedName name="_xlnm.Print_Area" localSheetId="0">説明!$A$1:$AH$54</definedName>
    <definedName name="_xlnm.Print_Area" localSheetId="2">選手入力!$A$1:$M$35</definedName>
    <definedName name="_xlnm.Print_Area" localSheetId="4">東北水泳女子!$B$1:$X$32</definedName>
    <definedName name="_xlnm.Print_Area" localSheetId="3">東北水泳男子!$B$1:$X$32</definedName>
    <definedName name="_xlnm.Print_Titles" localSheetId="4">東北水泳女子!$1:$7</definedName>
    <definedName name="_xlnm.Print_Titles" localSheetId="3">東北水泳男子!$1:$7</definedName>
    <definedName name="エントリー区分">マスタ!$C$21:$C$24</definedName>
    <definedName name="学年">マスタ!$C$27:$C$38</definedName>
    <definedName name="県名">マスタ!$C$8:$C$12</definedName>
    <definedName name="年齢区分">マスタ!$C$15:$C$18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" i="26" l="1"/>
  <c r="W56" i="31"/>
  <c r="W55" i="31"/>
  <c r="W31" i="31"/>
  <c r="W30" i="31"/>
  <c r="W56" i="21"/>
  <c r="W55" i="21"/>
  <c r="W30" i="21"/>
  <c r="W31" i="21"/>
  <c r="S56" i="30"/>
  <c r="S55" i="30"/>
  <c r="S31" i="30"/>
  <c r="S30" i="30"/>
  <c r="S56" i="14"/>
  <c r="S55" i="14"/>
  <c r="E4" i="27"/>
  <c r="B1" i="14" s="1"/>
  <c r="E5" i="27"/>
  <c r="B1" i="31" s="1"/>
  <c r="B1" i="30" l="1"/>
  <c r="B1" i="21"/>
  <c r="R7" i="26"/>
  <c r="T7" i="26"/>
  <c r="Q8" i="26"/>
  <c r="R8" i="26"/>
  <c r="T8" i="26"/>
  <c r="R9" i="26"/>
  <c r="T9" i="26"/>
  <c r="Q10" i="26"/>
  <c r="S10" i="26"/>
  <c r="Q11" i="26"/>
  <c r="R11" i="26"/>
  <c r="S11" i="26"/>
  <c r="Q12" i="26"/>
  <c r="S12" i="26"/>
  <c r="Q13" i="26"/>
  <c r="S13" i="26"/>
  <c r="Q14" i="26"/>
  <c r="S14" i="26"/>
  <c r="Q15" i="26"/>
  <c r="S15" i="26"/>
  <c r="R16" i="26"/>
  <c r="S16" i="26"/>
  <c r="T16" i="26"/>
  <c r="R17" i="26"/>
  <c r="T17" i="26"/>
  <c r="R18" i="26"/>
  <c r="T18" i="26"/>
  <c r="Q19" i="26"/>
  <c r="R19" i="26"/>
  <c r="S19" i="26"/>
  <c r="T19" i="26"/>
  <c r="Q20" i="26"/>
  <c r="R20" i="26"/>
  <c r="S20" i="26"/>
  <c r="T20" i="26"/>
  <c r="Q21" i="26"/>
  <c r="R21" i="26"/>
  <c r="S21" i="26"/>
  <c r="T21" i="26"/>
  <c r="Q22" i="26"/>
  <c r="R22" i="26"/>
  <c r="S22" i="26"/>
  <c r="T22" i="26"/>
  <c r="Q23" i="26"/>
  <c r="R23" i="26"/>
  <c r="S23" i="26"/>
  <c r="T23" i="26"/>
  <c r="Q24" i="26"/>
  <c r="R24" i="26"/>
  <c r="S24" i="26"/>
  <c r="T24" i="26"/>
  <c r="Q25" i="26"/>
  <c r="R25" i="26"/>
  <c r="S25" i="26"/>
  <c r="T25" i="26"/>
  <c r="Q26" i="26"/>
  <c r="R26" i="26"/>
  <c r="S26" i="26"/>
  <c r="T26" i="26"/>
  <c r="Q27" i="26"/>
  <c r="R27" i="26"/>
  <c r="S27" i="26"/>
  <c r="T27" i="26"/>
  <c r="Q28" i="26"/>
  <c r="R28" i="26"/>
  <c r="S28" i="26"/>
  <c r="T28" i="26"/>
  <c r="Q29" i="26"/>
  <c r="R29" i="26"/>
  <c r="S29" i="26"/>
  <c r="T29" i="26"/>
  <c r="Q30" i="26"/>
  <c r="R30" i="26"/>
  <c r="S30" i="26"/>
  <c r="T30" i="26"/>
  <c r="Q31" i="26"/>
  <c r="R31" i="26"/>
  <c r="S31" i="26"/>
  <c r="T31" i="26"/>
  <c r="Q32" i="26"/>
  <c r="R32" i="26"/>
  <c r="S32" i="26"/>
  <c r="T32" i="26"/>
  <c r="Q33" i="26"/>
  <c r="R33" i="26"/>
  <c r="S33" i="26"/>
  <c r="T33" i="26"/>
  <c r="Q34" i="26"/>
  <c r="R34" i="26"/>
  <c r="S34" i="26"/>
  <c r="T34" i="26"/>
  <c r="Q35" i="26"/>
  <c r="R35" i="26"/>
  <c r="S35" i="26"/>
  <c r="T35" i="26"/>
  <c r="T6" i="26"/>
  <c r="S54" i="31" l="1"/>
  <c r="S29" i="31"/>
  <c r="W6" i="31"/>
  <c r="N6" i="31"/>
  <c r="S5" i="31"/>
  <c r="Q5" i="31"/>
  <c r="N5" i="31"/>
  <c r="B5" i="31"/>
  <c r="N4" i="31"/>
  <c r="B4" i="31"/>
  <c r="S54" i="21"/>
  <c r="U6" i="30"/>
  <c r="L6" i="30"/>
  <c r="Q5" i="30"/>
  <c r="O5" i="30"/>
  <c r="L5" i="30"/>
  <c r="B5" i="30"/>
  <c r="L4" i="30"/>
  <c r="B4" i="30"/>
  <c r="Q54" i="30"/>
  <c r="Q29" i="30"/>
  <c r="Q54" i="14"/>
  <c r="Q29" i="14"/>
  <c r="S30" i="14"/>
  <c r="S31" i="14"/>
  <c r="S29" i="21"/>
  <c r="W6" i="21" l="1"/>
  <c r="N6" i="21"/>
  <c r="S5" i="21"/>
  <c r="Q5" i="21"/>
  <c r="N5" i="21"/>
  <c r="B5" i="21"/>
  <c r="N4" i="21"/>
  <c r="B4" i="21"/>
  <c r="U6" i="14" l="1"/>
  <c r="L6" i="14"/>
  <c r="Q5" i="14"/>
  <c r="O5" i="14"/>
  <c r="L5" i="14"/>
  <c r="L4" i="14"/>
  <c r="B5" i="14"/>
  <c r="B4" i="14"/>
  <c r="R6" i="26" l="1"/>
  <c r="A8" i="26" l="1"/>
  <c r="S8" i="26" s="1"/>
  <c r="A9" i="26"/>
  <c r="A10" i="26"/>
  <c r="A11" i="26"/>
  <c r="A12" i="26"/>
  <c r="A13" i="26"/>
  <c r="A14" i="26"/>
  <c r="A15" i="26"/>
  <c r="A16" i="26"/>
  <c r="Q16" i="26" s="1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7" i="26"/>
  <c r="A6" i="26"/>
  <c r="E2" i="26"/>
  <c r="C2" i="26"/>
  <c r="B1" i="26"/>
  <c r="O5" i="26"/>
  <c r="O6" i="26"/>
  <c r="O7" i="26"/>
  <c r="O8" i="26"/>
  <c r="O9" i="26"/>
  <c r="O10" i="26"/>
  <c r="O11" i="26"/>
  <c r="O12" i="26"/>
  <c r="O13" i="26"/>
  <c r="O14" i="26"/>
  <c r="O15" i="26"/>
  <c r="O16" i="26"/>
  <c r="O17" i="26"/>
  <c r="O18" i="26"/>
  <c r="O19" i="26"/>
  <c r="O20" i="26"/>
  <c r="O21" i="26"/>
  <c r="O22" i="26"/>
  <c r="O23" i="26"/>
  <c r="O24" i="26"/>
  <c r="O25" i="26"/>
  <c r="O26" i="26"/>
  <c r="O27" i="26"/>
  <c r="O28" i="26"/>
  <c r="O29" i="26"/>
  <c r="O30" i="26"/>
  <c r="O31" i="26"/>
  <c r="O32" i="26"/>
  <c r="O33" i="26"/>
  <c r="O34" i="26"/>
  <c r="O35" i="26"/>
  <c r="R14" i="26" l="1"/>
  <c r="T14" i="26"/>
  <c r="S6" i="26"/>
  <c r="Q6" i="26"/>
  <c r="T13" i="26"/>
  <c r="R13" i="26"/>
  <c r="R12" i="26"/>
  <c r="A8" i="30" s="1"/>
  <c r="T12" i="26"/>
  <c r="T11" i="26"/>
  <c r="R15" i="26"/>
  <c r="T15" i="26"/>
  <c r="Q7" i="26"/>
  <c r="S7" i="26"/>
  <c r="Q18" i="26"/>
  <c r="S18" i="26"/>
  <c r="R10" i="26"/>
  <c r="T10" i="26"/>
  <c r="A8" i="31" s="1"/>
  <c r="A51" i="31" s="1"/>
  <c r="X51" i="31" s="1"/>
  <c r="S17" i="26"/>
  <c r="Q17" i="26"/>
  <c r="S9" i="26"/>
  <c r="Q9" i="26"/>
  <c r="A8" i="21" l="1"/>
  <c r="A45" i="21" s="1"/>
  <c r="A8" i="14"/>
  <c r="A37" i="14" s="1"/>
  <c r="V37" i="14" s="1"/>
  <c r="E51" i="31"/>
  <c r="O51" i="31"/>
  <c r="U51" i="31"/>
  <c r="A20" i="31"/>
  <c r="A26" i="31"/>
  <c r="A22" i="31"/>
  <c r="A39" i="31"/>
  <c r="AD51" i="31"/>
  <c r="A47" i="31"/>
  <c r="C51" i="31"/>
  <c r="Y51" i="31"/>
  <c r="A41" i="31"/>
  <c r="X41" i="31" s="1"/>
  <c r="R51" i="31"/>
  <c r="C52" i="31"/>
  <c r="D51" i="31" s="1"/>
  <c r="AA51" i="31"/>
  <c r="P51" i="31"/>
  <c r="J51" i="31"/>
  <c r="F51" i="31"/>
  <c r="V51" i="31"/>
  <c r="K51" i="31"/>
  <c r="A43" i="31"/>
  <c r="N51" i="31"/>
  <c r="A49" i="31"/>
  <c r="M51" i="31"/>
  <c r="T51" i="31"/>
  <c r="A45" i="31"/>
  <c r="S51" i="31"/>
  <c r="I51" i="31"/>
  <c r="W51" i="31"/>
  <c r="A16" i="31"/>
  <c r="AC51" i="31"/>
  <c r="G51" i="31"/>
  <c r="A37" i="31"/>
  <c r="H51" i="31"/>
  <c r="Q51" i="31"/>
  <c r="A24" i="31"/>
  <c r="A14" i="31"/>
  <c r="X14" i="31" s="1"/>
  <c r="A18" i="31"/>
  <c r="Z51" i="31"/>
  <c r="L51" i="31"/>
  <c r="A12" i="31"/>
  <c r="A45" i="30"/>
  <c r="A39" i="30"/>
  <c r="A24" i="30"/>
  <c r="A12" i="30"/>
  <c r="A51" i="30"/>
  <c r="A37" i="30"/>
  <c r="A43" i="30"/>
  <c r="A22" i="30"/>
  <c r="A14" i="30"/>
  <c r="A26" i="30"/>
  <c r="A20" i="30"/>
  <c r="A18" i="30"/>
  <c r="A49" i="30"/>
  <c r="A41" i="30"/>
  <c r="A16" i="30"/>
  <c r="A47" i="30"/>
  <c r="AD49" i="31" l="1"/>
  <c r="X49" i="31"/>
  <c r="Y18" i="31"/>
  <c r="X18" i="31"/>
  <c r="E26" i="31"/>
  <c r="X26" i="31"/>
  <c r="F24" i="31"/>
  <c r="X24" i="31"/>
  <c r="AC20" i="31"/>
  <c r="X20" i="31"/>
  <c r="G16" i="31"/>
  <c r="X16" i="31"/>
  <c r="G22" i="31"/>
  <c r="X22" i="31"/>
  <c r="AD43" i="31"/>
  <c r="X43" i="31"/>
  <c r="K45" i="31"/>
  <c r="X45" i="31"/>
  <c r="C12" i="31"/>
  <c r="X12" i="31"/>
  <c r="H37" i="31"/>
  <c r="X37" i="31"/>
  <c r="T47" i="31"/>
  <c r="X47" i="31"/>
  <c r="G39" i="31"/>
  <c r="X39" i="31"/>
  <c r="J45" i="21"/>
  <c r="X45" i="21"/>
  <c r="A49" i="21"/>
  <c r="V49" i="21" s="1"/>
  <c r="C37" i="14"/>
  <c r="N37" i="14"/>
  <c r="AA37" i="14"/>
  <c r="A49" i="14"/>
  <c r="A43" i="14"/>
  <c r="C44" i="14" s="1"/>
  <c r="Z37" i="14"/>
  <c r="A41" i="14"/>
  <c r="Z41" i="14" s="1"/>
  <c r="A16" i="14"/>
  <c r="AA16" i="14" s="1"/>
  <c r="S16" i="14" s="1"/>
  <c r="Q37" i="14"/>
  <c r="W45" i="21"/>
  <c r="A24" i="14"/>
  <c r="Z24" i="14" s="1"/>
  <c r="O24" i="14" s="1"/>
  <c r="S45" i="21"/>
  <c r="W37" i="14"/>
  <c r="K37" i="14"/>
  <c r="P45" i="21"/>
  <c r="A47" i="14"/>
  <c r="K47" i="14" s="1"/>
  <c r="P37" i="14"/>
  <c r="T37" i="14"/>
  <c r="AA45" i="21"/>
  <c r="C45" i="21"/>
  <c r="A22" i="14"/>
  <c r="C22" i="14" s="1"/>
  <c r="O37" i="14"/>
  <c r="G37" i="14"/>
  <c r="AD45" i="21"/>
  <c r="AA43" i="31"/>
  <c r="A51" i="21"/>
  <c r="A18" i="21"/>
  <c r="Q45" i="21"/>
  <c r="A45" i="14"/>
  <c r="J45" i="14" s="1"/>
  <c r="J37" i="14"/>
  <c r="M37" i="14"/>
  <c r="G45" i="21"/>
  <c r="A18" i="14"/>
  <c r="Z18" i="14" s="1"/>
  <c r="L18" i="14" s="1"/>
  <c r="C38" i="14"/>
  <c r="E37" i="14"/>
  <c r="A12" i="14"/>
  <c r="I12" i="14" s="1"/>
  <c r="A20" i="14"/>
  <c r="C21" i="14" s="1"/>
  <c r="X20" i="14" s="1"/>
  <c r="R37" i="14"/>
  <c r="F37" i="14"/>
  <c r="T45" i="21"/>
  <c r="Y45" i="21"/>
  <c r="F45" i="21"/>
  <c r="AC45" i="21"/>
  <c r="H45" i="21"/>
  <c r="K45" i="21"/>
  <c r="I45" i="21"/>
  <c r="V45" i="21"/>
  <c r="U45" i="21"/>
  <c r="E45" i="21"/>
  <c r="L45" i="21"/>
  <c r="A14" i="21"/>
  <c r="A24" i="21"/>
  <c r="A26" i="14"/>
  <c r="AA26" i="14" s="1"/>
  <c r="A51" i="14"/>
  <c r="H51" i="14" s="1"/>
  <c r="H37" i="14"/>
  <c r="S37" i="14"/>
  <c r="U37" i="14"/>
  <c r="O45" i="21"/>
  <c r="N45" i="21"/>
  <c r="Z45" i="21"/>
  <c r="C46" i="21"/>
  <c r="D45" i="21" s="1"/>
  <c r="A12" i="21"/>
  <c r="A37" i="21"/>
  <c r="Q43" i="31"/>
  <c r="A41" i="21"/>
  <c r="X41" i="21" s="1"/>
  <c r="A39" i="21"/>
  <c r="A14" i="14"/>
  <c r="C14" i="14" s="1"/>
  <c r="A39" i="14"/>
  <c r="F39" i="14" s="1"/>
  <c r="I37" i="14"/>
  <c r="L37" i="14"/>
  <c r="M45" i="21"/>
  <c r="R45" i="21"/>
  <c r="S43" i="31"/>
  <c r="A16" i="21"/>
  <c r="A22" i="21"/>
  <c r="A47" i="21"/>
  <c r="A20" i="21"/>
  <c r="X20" i="21" s="1"/>
  <c r="A26" i="21"/>
  <c r="A43" i="21"/>
  <c r="AC16" i="31"/>
  <c r="F16" i="31"/>
  <c r="C17" i="31"/>
  <c r="D16" i="31" s="1"/>
  <c r="I16" i="31"/>
  <c r="G20" i="31"/>
  <c r="G49" i="31"/>
  <c r="H49" i="31"/>
  <c r="M49" i="31"/>
  <c r="P43" i="31"/>
  <c r="E22" i="31"/>
  <c r="T43" i="31"/>
  <c r="J22" i="31"/>
  <c r="F43" i="31"/>
  <c r="AA22" i="31"/>
  <c r="U47" i="31"/>
  <c r="M43" i="31"/>
  <c r="S45" i="31"/>
  <c r="C44" i="31"/>
  <c r="D43" i="31" s="1"/>
  <c r="T49" i="31"/>
  <c r="I47" i="31"/>
  <c r="Z47" i="31"/>
  <c r="C42" i="31"/>
  <c r="D41" i="31" s="1"/>
  <c r="J16" i="21"/>
  <c r="T41" i="31"/>
  <c r="H22" i="31"/>
  <c r="M45" i="31"/>
  <c r="E45" i="31"/>
  <c r="U45" i="31"/>
  <c r="AA45" i="31"/>
  <c r="O45" i="31"/>
  <c r="M41" i="31"/>
  <c r="C16" i="31"/>
  <c r="AC22" i="31"/>
  <c r="Q22" i="31" s="1"/>
  <c r="K49" i="31"/>
  <c r="E16" i="31"/>
  <c r="Z39" i="31"/>
  <c r="C22" i="31"/>
  <c r="E49" i="31"/>
  <c r="C23" i="31"/>
  <c r="D22" i="31" s="1"/>
  <c r="Z41" i="31"/>
  <c r="AD41" i="31"/>
  <c r="C49" i="31"/>
  <c r="Q41" i="31"/>
  <c r="S49" i="31"/>
  <c r="AD16" i="31"/>
  <c r="W16" i="31" s="1"/>
  <c r="C40" i="31"/>
  <c r="D39" i="31" s="1"/>
  <c r="AD22" i="31"/>
  <c r="AC41" i="31"/>
  <c r="K41" i="31"/>
  <c r="N41" i="31"/>
  <c r="Z16" i="31"/>
  <c r="J41" i="31"/>
  <c r="O41" i="31"/>
  <c r="I22" i="31"/>
  <c r="Q49" i="31"/>
  <c r="H16" i="31"/>
  <c r="T39" i="31"/>
  <c r="F22" i="31"/>
  <c r="Y22" i="31"/>
  <c r="V26" i="31"/>
  <c r="I41" i="31"/>
  <c r="AA49" i="31"/>
  <c r="AA16" i="31"/>
  <c r="Z22" i="31"/>
  <c r="AA41" i="31"/>
  <c r="G41" i="31"/>
  <c r="S41" i="31"/>
  <c r="I45" i="31"/>
  <c r="P49" i="31"/>
  <c r="E41" i="31"/>
  <c r="L26" i="31"/>
  <c r="K26" i="31"/>
  <c r="G26" i="31"/>
  <c r="Y26" i="31"/>
  <c r="AC26" i="31"/>
  <c r="P26" i="31" s="1"/>
  <c r="C18" i="31"/>
  <c r="N45" i="31"/>
  <c r="I49" i="31"/>
  <c r="Y49" i="31"/>
  <c r="M26" i="31"/>
  <c r="J49" i="21"/>
  <c r="I26" i="31"/>
  <c r="W26" i="31"/>
  <c r="C27" i="31"/>
  <c r="D26" i="31" s="1"/>
  <c r="Q39" i="31"/>
  <c r="C46" i="31"/>
  <c r="D45" i="31" s="1"/>
  <c r="H45" i="31"/>
  <c r="P45" i="31"/>
  <c r="H26" i="31"/>
  <c r="O49" i="31"/>
  <c r="Q26" i="31"/>
  <c r="AD26" i="31"/>
  <c r="U26" i="31" s="1"/>
  <c r="O39" i="31"/>
  <c r="Z45" i="31"/>
  <c r="G45" i="31"/>
  <c r="AC45" i="31"/>
  <c r="R49" i="31"/>
  <c r="C26" i="31"/>
  <c r="S26" i="31"/>
  <c r="F26" i="31"/>
  <c r="AA26" i="31"/>
  <c r="O49" i="21"/>
  <c r="Q45" i="31"/>
  <c r="L39" i="31"/>
  <c r="AD39" i="31"/>
  <c r="V45" i="31"/>
  <c r="W45" i="31"/>
  <c r="J26" i="31"/>
  <c r="R45" i="31"/>
  <c r="W39" i="31"/>
  <c r="F45" i="31"/>
  <c r="AD45" i="31"/>
  <c r="R26" i="31"/>
  <c r="L45" i="31"/>
  <c r="Z18" i="31"/>
  <c r="V39" i="31"/>
  <c r="T45" i="31"/>
  <c r="Y45" i="31"/>
  <c r="AC14" i="31"/>
  <c r="M14" i="31" s="1"/>
  <c r="J39" i="31"/>
  <c r="M39" i="31"/>
  <c r="N39" i="31"/>
  <c r="C13" i="31"/>
  <c r="D12" i="31" s="1"/>
  <c r="AC49" i="31"/>
  <c r="T26" i="31"/>
  <c r="AC39" i="31"/>
  <c r="F39" i="31"/>
  <c r="C39" i="31"/>
  <c r="I12" i="31"/>
  <c r="C50" i="31"/>
  <c r="D49" i="31" s="1"/>
  <c r="S39" i="31"/>
  <c r="E39" i="31"/>
  <c r="R39" i="31"/>
  <c r="H39" i="31"/>
  <c r="Y39" i="31"/>
  <c r="U39" i="31"/>
  <c r="K39" i="31"/>
  <c r="I39" i="31"/>
  <c r="AA39" i="31"/>
  <c r="P39" i="31"/>
  <c r="K49" i="21"/>
  <c r="V51" i="21"/>
  <c r="W49" i="21"/>
  <c r="F41" i="31"/>
  <c r="H12" i="31"/>
  <c r="L47" i="31"/>
  <c r="V41" i="31"/>
  <c r="L20" i="31"/>
  <c r="M20" i="31"/>
  <c r="N20" i="31"/>
  <c r="K20" i="31"/>
  <c r="J18" i="31"/>
  <c r="AA47" i="31"/>
  <c r="Q47" i="31"/>
  <c r="V47" i="31"/>
  <c r="C19" i="31"/>
  <c r="D18" i="31" s="1"/>
  <c r="AC18" i="31"/>
  <c r="Q18" i="31" s="1"/>
  <c r="J47" i="31"/>
  <c r="C48" i="31"/>
  <c r="D47" i="31" s="1"/>
  <c r="AA20" i="31"/>
  <c r="M47" i="31"/>
  <c r="G47" i="31"/>
  <c r="O47" i="31"/>
  <c r="H47" i="31"/>
  <c r="I14" i="31"/>
  <c r="K47" i="31"/>
  <c r="F47" i="31"/>
  <c r="Y47" i="31"/>
  <c r="G18" i="31"/>
  <c r="E14" i="31"/>
  <c r="J20" i="31"/>
  <c r="AD20" i="31"/>
  <c r="R20" i="31" s="1"/>
  <c r="C20" i="31"/>
  <c r="Y20" i="31"/>
  <c r="O20" i="31"/>
  <c r="C47" i="31"/>
  <c r="H18" i="31"/>
  <c r="R47" i="31"/>
  <c r="W47" i="31"/>
  <c r="AC47" i="31"/>
  <c r="AA14" i="31"/>
  <c r="F20" i="31"/>
  <c r="H20" i="31"/>
  <c r="P20" i="31"/>
  <c r="Q20" i="31"/>
  <c r="AD47" i="31"/>
  <c r="S47" i="31"/>
  <c r="F18" i="31"/>
  <c r="N47" i="31"/>
  <c r="P47" i="31"/>
  <c r="E47" i="31"/>
  <c r="Y41" i="31"/>
  <c r="L41" i="31"/>
  <c r="C41" i="31"/>
  <c r="U41" i="31"/>
  <c r="R41" i="31"/>
  <c r="Y12" i="31"/>
  <c r="Z26" i="31"/>
  <c r="N26" i="31"/>
  <c r="E20" i="31"/>
  <c r="I20" i="31"/>
  <c r="C21" i="31"/>
  <c r="D20" i="31" s="1"/>
  <c r="Z20" i="31"/>
  <c r="J12" i="31"/>
  <c r="E18" i="31"/>
  <c r="AA12" i="31"/>
  <c r="P41" i="31"/>
  <c r="G12" i="31"/>
  <c r="O26" i="31"/>
  <c r="W41" i="31"/>
  <c r="H41" i="31"/>
  <c r="Y16" i="31"/>
  <c r="J16" i="31"/>
  <c r="J14" i="31"/>
  <c r="W49" i="31"/>
  <c r="U49" i="31"/>
  <c r="E37" i="31"/>
  <c r="O37" i="31"/>
  <c r="P37" i="31"/>
  <c r="AC37" i="31"/>
  <c r="J37" i="31"/>
  <c r="F37" i="31"/>
  <c r="S37" i="31"/>
  <c r="C37" i="31"/>
  <c r="L37" i="31"/>
  <c r="M37" i="31"/>
  <c r="V37" i="31"/>
  <c r="U37" i="31"/>
  <c r="R37" i="31"/>
  <c r="G37" i="31"/>
  <c r="T37" i="31"/>
  <c r="C38" i="31"/>
  <c r="D37" i="31" s="1"/>
  <c r="N37" i="31"/>
  <c r="Z37" i="31"/>
  <c r="AA37" i="31"/>
  <c r="K37" i="31"/>
  <c r="W37" i="31"/>
  <c r="AD37" i="31"/>
  <c r="Q37" i="31"/>
  <c r="Y37" i="31"/>
  <c r="I37" i="31"/>
  <c r="C45" i="31"/>
  <c r="J45" i="31"/>
  <c r="E12" i="31"/>
  <c r="AD12" i="31"/>
  <c r="F12" i="31"/>
  <c r="AC12" i="31"/>
  <c r="Z12" i="31"/>
  <c r="F49" i="31"/>
  <c r="Z49" i="31"/>
  <c r="J49" i="31"/>
  <c r="N49" i="31"/>
  <c r="L49" i="31"/>
  <c r="V49" i="31"/>
  <c r="I18" i="31"/>
  <c r="AA18" i="31"/>
  <c r="AD18" i="31"/>
  <c r="C14" i="31"/>
  <c r="Y14" i="31"/>
  <c r="H14" i="31"/>
  <c r="Z14" i="31"/>
  <c r="G14" i="31"/>
  <c r="F14" i="31"/>
  <c r="C15" i="31"/>
  <c r="D14" i="31" s="1"/>
  <c r="AD14" i="31"/>
  <c r="Z24" i="31"/>
  <c r="O24" i="31"/>
  <c r="T24" i="31"/>
  <c r="C25" i="31"/>
  <c r="D24" i="31" s="1"/>
  <c r="G24" i="31"/>
  <c r="I24" i="31"/>
  <c r="AC24" i="31"/>
  <c r="Q24" i="31" s="1"/>
  <c r="AA24" i="31"/>
  <c r="N24" i="31"/>
  <c r="AD24" i="31"/>
  <c r="U24" i="31" s="1"/>
  <c r="C24" i="31"/>
  <c r="S24" i="31"/>
  <c r="M24" i="31"/>
  <c r="L24" i="31"/>
  <c r="J24" i="31"/>
  <c r="W24" i="31"/>
  <c r="P24" i="31"/>
  <c r="H24" i="31"/>
  <c r="E24" i="31"/>
  <c r="K24" i="31"/>
  <c r="Y24" i="31"/>
  <c r="R24" i="31"/>
  <c r="V24" i="31"/>
  <c r="Y43" i="31"/>
  <c r="U43" i="31"/>
  <c r="K43" i="31"/>
  <c r="L43" i="31"/>
  <c r="W43" i="31"/>
  <c r="Z43" i="31"/>
  <c r="C43" i="31"/>
  <c r="G43" i="31"/>
  <c r="H43" i="31"/>
  <c r="AC43" i="31"/>
  <c r="V43" i="31"/>
  <c r="R43" i="31"/>
  <c r="E43" i="31"/>
  <c r="N43" i="31"/>
  <c r="I43" i="31"/>
  <c r="O43" i="31"/>
  <c r="J43" i="31"/>
  <c r="K16" i="31"/>
  <c r="M16" i="31"/>
  <c r="N16" i="31"/>
  <c r="Q16" i="31"/>
  <c r="O16" i="31"/>
  <c r="L16" i="31"/>
  <c r="P16" i="31"/>
  <c r="R22" i="31"/>
  <c r="V22" i="31"/>
  <c r="W22" i="31"/>
  <c r="U22" i="31"/>
  <c r="S22" i="31"/>
  <c r="T22" i="31"/>
  <c r="O18" i="31"/>
  <c r="V22" i="21"/>
  <c r="U18" i="21"/>
  <c r="N18" i="21"/>
  <c r="AA22" i="30"/>
  <c r="S22" i="30" s="1"/>
  <c r="Z22" i="30"/>
  <c r="P22" i="30" s="1"/>
  <c r="AA16" i="30"/>
  <c r="R16" i="30" s="1"/>
  <c r="Z16" i="30"/>
  <c r="M16" i="30" s="1"/>
  <c r="AA43" i="30"/>
  <c r="Z43" i="30"/>
  <c r="AA37" i="30"/>
  <c r="W37" i="30" s="1"/>
  <c r="Z37" i="30"/>
  <c r="Q37" i="30" s="1"/>
  <c r="AA49" i="30"/>
  <c r="Z49" i="30"/>
  <c r="AA51" i="30"/>
  <c r="Z51" i="30"/>
  <c r="AA12" i="30"/>
  <c r="W12" i="30" s="1"/>
  <c r="Z12" i="30"/>
  <c r="N12" i="30" s="1"/>
  <c r="AA41" i="30"/>
  <c r="Z41" i="30"/>
  <c r="AA20" i="30"/>
  <c r="W20" i="30" s="1"/>
  <c r="Z20" i="30"/>
  <c r="N20" i="30" s="1"/>
  <c r="AA24" i="30"/>
  <c r="Z24" i="30"/>
  <c r="K24" i="30" s="1"/>
  <c r="Z47" i="30"/>
  <c r="AA47" i="30"/>
  <c r="AA41" i="14"/>
  <c r="AA26" i="30"/>
  <c r="Z26" i="30"/>
  <c r="O26" i="30" s="1"/>
  <c r="Z39" i="30"/>
  <c r="M39" i="30" s="1"/>
  <c r="AA39" i="30"/>
  <c r="T39" i="30" s="1"/>
  <c r="AA18" i="30"/>
  <c r="V18" i="30" s="1"/>
  <c r="Z18" i="30"/>
  <c r="K18" i="30" s="1"/>
  <c r="AA49" i="14"/>
  <c r="Z49" i="14"/>
  <c r="Z14" i="30"/>
  <c r="K14" i="30" s="1"/>
  <c r="AA14" i="30"/>
  <c r="U14" i="30" s="1"/>
  <c r="AA45" i="30"/>
  <c r="Z45" i="30"/>
  <c r="C25" i="14"/>
  <c r="X24" i="14" s="1"/>
  <c r="F12" i="14"/>
  <c r="H12" i="14"/>
  <c r="C47" i="30"/>
  <c r="E47" i="30"/>
  <c r="F47" i="30"/>
  <c r="M47" i="30"/>
  <c r="H47" i="30"/>
  <c r="U47" i="30"/>
  <c r="P47" i="30"/>
  <c r="W47" i="30"/>
  <c r="Q47" i="30"/>
  <c r="C48" i="30"/>
  <c r="J47" i="30"/>
  <c r="O47" i="30"/>
  <c r="I47" i="30"/>
  <c r="N47" i="30"/>
  <c r="R47" i="30"/>
  <c r="T47" i="30"/>
  <c r="G47" i="30"/>
  <c r="S47" i="30"/>
  <c r="V47" i="30"/>
  <c r="L47" i="30"/>
  <c r="K47" i="30"/>
  <c r="C17" i="30"/>
  <c r="C16" i="30"/>
  <c r="E16" i="30"/>
  <c r="J16" i="30"/>
  <c r="I16" i="30"/>
  <c r="H16" i="30"/>
  <c r="G16" i="30"/>
  <c r="F16" i="30"/>
  <c r="C44" i="30"/>
  <c r="E43" i="30"/>
  <c r="C43" i="30"/>
  <c r="R43" i="30"/>
  <c r="N43" i="30"/>
  <c r="J43" i="30"/>
  <c r="W43" i="30"/>
  <c r="U43" i="30"/>
  <c r="F43" i="30"/>
  <c r="O43" i="30"/>
  <c r="M43" i="30"/>
  <c r="Q43" i="30"/>
  <c r="G43" i="30"/>
  <c r="L43" i="30"/>
  <c r="T43" i="30"/>
  <c r="I43" i="30"/>
  <c r="V43" i="30"/>
  <c r="H43" i="30"/>
  <c r="S43" i="30"/>
  <c r="P43" i="30"/>
  <c r="K43" i="30"/>
  <c r="C22" i="30"/>
  <c r="E22" i="30"/>
  <c r="C23" i="30"/>
  <c r="F22" i="30"/>
  <c r="H22" i="30"/>
  <c r="J22" i="30"/>
  <c r="G22" i="30"/>
  <c r="I22" i="30"/>
  <c r="H24" i="14"/>
  <c r="G24" i="14"/>
  <c r="C41" i="30"/>
  <c r="E41" i="30"/>
  <c r="C42" i="30"/>
  <c r="U41" i="30"/>
  <c r="H41" i="30"/>
  <c r="M41" i="30"/>
  <c r="Q41" i="30"/>
  <c r="W41" i="30"/>
  <c r="T41" i="30"/>
  <c r="I41" i="30"/>
  <c r="O41" i="30"/>
  <c r="L41" i="30"/>
  <c r="P41" i="30"/>
  <c r="K41" i="30"/>
  <c r="G41" i="30"/>
  <c r="S41" i="30"/>
  <c r="V41" i="30"/>
  <c r="N41" i="30"/>
  <c r="R41" i="30"/>
  <c r="F41" i="30"/>
  <c r="J41" i="30"/>
  <c r="C38" i="30"/>
  <c r="E37" i="30"/>
  <c r="C37" i="30"/>
  <c r="I37" i="30"/>
  <c r="F37" i="30"/>
  <c r="H37" i="30"/>
  <c r="J37" i="30"/>
  <c r="G37" i="30"/>
  <c r="C49" i="30"/>
  <c r="E49" i="30"/>
  <c r="C50" i="30"/>
  <c r="G49" i="30"/>
  <c r="S49" i="30"/>
  <c r="V49" i="30"/>
  <c r="K49" i="30"/>
  <c r="N49" i="30"/>
  <c r="R49" i="30"/>
  <c r="F49" i="30"/>
  <c r="J49" i="30"/>
  <c r="Q49" i="30"/>
  <c r="U49" i="30"/>
  <c r="P49" i="30"/>
  <c r="M49" i="30"/>
  <c r="O49" i="30"/>
  <c r="W49" i="30"/>
  <c r="T49" i="30"/>
  <c r="I49" i="30"/>
  <c r="L49" i="30"/>
  <c r="H49" i="30"/>
  <c r="C52" i="30"/>
  <c r="C51" i="30"/>
  <c r="E51" i="30"/>
  <c r="T51" i="30"/>
  <c r="I51" i="30"/>
  <c r="L51" i="30"/>
  <c r="P51" i="30"/>
  <c r="S51" i="30"/>
  <c r="H51" i="30"/>
  <c r="K51" i="30"/>
  <c r="W51" i="30"/>
  <c r="G51" i="30"/>
  <c r="R51" i="30"/>
  <c r="O51" i="30"/>
  <c r="J51" i="30"/>
  <c r="U51" i="30"/>
  <c r="N51" i="30"/>
  <c r="V51" i="30"/>
  <c r="M51" i="30"/>
  <c r="Q51" i="30"/>
  <c r="F51" i="30"/>
  <c r="Q41" i="14"/>
  <c r="R41" i="14"/>
  <c r="W41" i="14"/>
  <c r="N41" i="14"/>
  <c r="E41" i="14"/>
  <c r="L41" i="14"/>
  <c r="K41" i="14"/>
  <c r="C19" i="30"/>
  <c r="C18" i="30"/>
  <c r="E18" i="30"/>
  <c r="I18" i="30"/>
  <c r="H18" i="30"/>
  <c r="J18" i="30"/>
  <c r="G18" i="30"/>
  <c r="F18" i="30"/>
  <c r="C13" i="30"/>
  <c r="C12" i="30"/>
  <c r="E12" i="30"/>
  <c r="J12" i="30"/>
  <c r="G12" i="30"/>
  <c r="F12" i="30"/>
  <c r="I12" i="30"/>
  <c r="H12" i="30"/>
  <c r="C21" i="30"/>
  <c r="C20" i="30"/>
  <c r="E20" i="30"/>
  <c r="J20" i="30"/>
  <c r="I20" i="30"/>
  <c r="H20" i="30"/>
  <c r="F20" i="30"/>
  <c r="G20" i="30"/>
  <c r="C24" i="30"/>
  <c r="C25" i="30"/>
  <c r="U24" i="30"/>
  <c r="E24" i="30"/>
  <c r="H24" i="30"/>
  <c r="F24" i="30"/>
  <c r="I24" i="30"/>
  <c r="G24" i="30"/>
  <c r="J24" i="30"/>
  <c r="C27" i="30"/>
  <c r="U26" i="30"/>
  <c r="E26" i="30"/>
  <c r="C26" i="30"/>
  <c r="G26" i="30"/>
  <c r="F26" i="30"/>
  <c r="I26" i="30"/>
  <c r="H26" i="30"/>
  <c r="J26" i="30"/>
  <c r="C39" i="30"/>
  <c r="E39" i="30"/>
  <c r="H39" i="30"/>
  <c r="G39" i="30"/>
  <c r="C40" i="30"/>
  <c r="I39" i="30"/>
  <c r="J39" i="30"/>
  <c r="F39" i="30"/>
  <c r="W49" i="14"/>
  <c r="O49" i="14"/>
  <c r="G49" i="14"/>
  <c r="V49" i="14"/>
  <c r="N49" i="14"/>
  <c r="F49" i="14"/>
  <c r="P49" i="14"/>
  <c r="U49" i="14"/>
  <c r="M49" i="14"/>
  <c r="E49" i="14"/>
  <c r="T49" i="14"/>
  <c r="L49" i="14"/>
  <c r="C49" i="14"/>
  <c r="S49" i="14"/>
  <c r="K49" i="14"/>
  <c r="R49" i="14"/>
  <c r="J49" i="14"/>
  <c r="Q49" i="14"/>
  <c r="I49" i="14"/>
  <c r="C50" i="14"/>
  <c r="H49" i="14"/>
  <c r="C14" i="30"/>
  <c r="J14" i="30"/>
  <c r="C15" i="30"/>
  <c r="G14" i="30"/>
  <c r="E14" i="30"/>
  <c r="I14" i="30"/>
  <c r="F14" i="30"/>
  <c r="H14" i="30"/>
  <c r="C46" i="30"/>
  <c r="E45" i="30"/>
  <c r="C45" i="30"/>
  <c r="P45" i="30"/>
  <c r="F45" i="30"/>
  <c r="H45" i="30"/>
  <c r="L45" i="30"/>
  <c r="I45" i="30"/>
  <c r="S45" i="30"/>
  <c r="W45" i="30"/>
  <c r="U45" i="30"/>
  <c r="K45" i="30"/>
  <c r="O45" i="30"/>
  <c r="M45" i="30"/>
  <c r="J45" i="30"/>
  <c r="R45" i="30"/>
  <c r="G45" i="30"/>
  <c r="T45" i="30"/>
  <c r="Q45" i="30"/>
  <c r="V45" i="30"/>
  <c r="N45" i="30"/>
  <c r="D37" i="14"/>
  <c r="X37" i="14"/>
  <c r="AA49" i="21" l="1"/>
  <c r="C23" i="21"/>
  <c r="D22" i="21" s="1"/>
  <c r="X22" i="21"/>
  <c r="G14" i="21"/>
  <c r="X14" i="21"/>
  <c r="S41" i="14"/>
  <c r="C42" i="14"/>
  <c r="X41" i="14" s="1"/>
  <c r="V24" i="14"/>
  <c r="Q22" i="21"/>
  <c r="N49" i="21"/>
  <c r="H49" i="21"/>
  <c r="Y49" i="21"/>
  <c r="F16" i="21"/>
  <c r="X16" i="21"/>
  <c r="H39" i="21"/>
  <c r="X39" i="21"/>
  <c r="I51" i="21"/>
  <c r="X51" i="21"/>
  <c r="C49" i="21"/>
  <c r="C18" i="21"/>
  <c r="X18" i="21"/>
  <c r="V41" i="14"/>
  <c r="J41" i="14"/>
  <c r="G41" i="14"/>
  <c r="F24" i="14"/>
  <c r="R18" i="21"/>
  <c r="U22" i="21"/>
  <c r="U49" i="21"/>
  <c r="S49" i="21"/>
  <c r="I43" i="21"/>
  <c r="X43" i="21"/>
  <c r="C38" i="21"/>
  <c r="D37" i="21" s="1"/>
  <c r="X37" i="21"/>
  <c r="M41" i="14"/>
  <c r="H41" i="14"/>
  <c r="I24" i="14"/>
  <c r="E24" i="14"/>
  <c r="L18" i="21"/>
  <c r="T49" i="21"/>
  <c r="N26" i="21"/>
  <c r="X26" i="21"/>
  <c r="C13" i="21"/>
  <c r="D12" i="21" s="1"/>
  <c r="X12" i="21"/>
  <c r="Z49" i="21"/>
  <c r="X49" i="21"/>
  <c r="F49" i="21"/>
  <c r="G49" i="21"/>
  <c r="U41" i="14"/>
  <c r="P41" i="14"/>
  <c r="S24" i="14"/>
  <c r="C24" i="14"/>
  <c r="S18" i="21"/>
  <c r="M49" i="21"/>
  <c r="Q49" i="21"/>
  <c r="AC49" i="21"/>
  <c r="I49" i="21"/>
  <c r="R49" i="21"/>
  <c r="C41" i="14"/>
  <c r="F41" i="14"/>
  <c r="I41" i="14"/>
  <c r="J24" i="14"/>
  <c r="S22" i="21"/>
  <c r="P49" i="21"/>
  <c r="C50" i="21"/>
  <c r="D49" i="21" s="1"/>
  <c r="O47" i="21"/>
  <c r="X47" i="21"/>
  <c r="C24" i="21"/>
  <c r="X24" i="21"/>
  <c r="AD49" i="21"/>
  <c r="L49" i="21"/>
  <c r="E49" i="21"/>
  <c r="AD39" i="21"/>
  <c r="W39" i="21" s="1"/>
  <c r="AC18" i="21"/>
  <c r="O18" i="21" s="1"/>
  <c r="E51" i="21"/>
  <c r="F51" i="21"/>
  <c r="N39" i="21"/>
  <c r="T41" i="14"/>
  <c r="O41" i="14"/>
  <c r="J14" i="14"/>
  <c r="E39" i="14"/>
  <c r="F14" i="14"/>
  <c r="F43" i="14"/>
  <c r="Z14" i="14"/>
  <c r="Q14" i="14" s="1"/>
  <c r="H43" i="14"/>
  <c r="K45" i="14"/>
  <c r="S43" i="14"/>
  <c r="S45" i="14"/>
  <c r="U45" i="14"/>
  <c r="L45" i="14"/>
  <c r="F22" i="14"/>
  <c r="J16" i="14"/>
  <c r="H45" i="14"/>
  <c r="G22" i="14"/>
  <c r="Z20" i="14"/>
  <c r="K20" i="14" s="1"/>
  <c r="N20" i="14"/>
  <c r="U43" i="14"/>
  <c r="L39" i="14"/>
  <c r="P45" i="14"/>
  <c r="AA12" i="14"/>
  <c r="R12" i="14" s="1"/>
  <c r="H14" i="14"/>
  <c r="J12" i="14"/>
  <c r="AA20" i="14"/>
  <c r="T20" i="14" s="1"/>
  <c r="I14" i="14"/>
  <c r="C12" i="14"/>
  <c r="G43" i="14"/>
  <c r="E43" i="14"/>
  <c r="J43" i="14"/>
  <c r="I20" i="14"/>
  <c r="S39" i="14"/>
  <c r="O39" i="14"/>
  <c r="E45" i="14"/>
  <c r="O45" i="14"/>
  <c r="R45" i="14"/>
  <c r="J22" i="14"/>
  <c r="Z43" i="14"/>
  <c r="T43" i="14"/>
  <c r="O43" i="14"/>
  <c r="M43" i="14"/>
  <c r="W43" i="14"/>
  <c r="R43" i="14"/>
  <c r="J20" i="14"/>
  <c r="H39" i="14"/>
  <c r="W39" i="14"/>
  <c r="M45" i="14"/>
  <c r="W45" i="14"/>
  <c r="C45" i="14"/>
  <c r="H22" i="14"/>
  <c r="AA43" i="14"/>
  <c r="Z14" i="21"/>
  <c r="G24" i="21"/>
  <c r="M39" i="14"/>
  <c r="F45" i="14"/>
  <c r="E22" i="14"/>
  <c r="AA39" i="14"/>
  <c r="Z45" i="14"/>
  <c r="Z47" i="21"/>
  <c r="P43" i="14"/>
  <c r="I43" i="14"/>
  <c r="F20" i="14"/>
  <c r="Q39" i="14"/>
  <c r="N39" i="14"/>
  <c r="N45" i="14"/>
  <c r="I45" i="14"/>
  <c r="AA45" i="14"/>
  <c r="V20" i="21"/>
  <c r="N43" i="14"/>
  <c r="P20" i="14"/>
  <c r="I39" i="14"/>
  <c r="C46" i="14"/>
  <c r="X45" i="14" s="1"/>
  <c r="C43" i="14"/>
  <c r="V43" i="14"/>
  <c r="L43" i="14"/>
  <c r="K43" i="14"/>
  <c r="Q43" i="14"/>
  <c r="G20" i="14"/>
  <c r="R39" i="14"/>
  <c r="V39" i="14"/>
  <c r="V45" i="14"/>
  <c r="Q45" i="14"/>
  <c r="C23" i="14"/>
  <c r="D22" i="14" s="1"/>
  <c r="Q20" i="21"/>
  <c r="H20" i="14"/>
  <c r="P39" i="14"/>
  <c r="C40" i="14"/>
  <c r="X39" i="14" s="1"/>
  <c r="T45" i="14"/>
  <c r="G45" i="14"/>
  <c r="I22" i="14"/>
  <c r="C20" i="14"/>
  <c r="AA22" i="14"/>
  <c r="T22" i="14" s="1"/>
  <c r="T24" i="21"/>
  <c r="AA24" i="14"/>
  <c r="R24" i="14" s="1"/>
  <c r="V26" i="14"/>
  <c r="C26" i="14"/>
  <c r="H16" i="14"/>
  <c r="J26" i="14"/>
  <c r="C27" i="14"/>
  <c r="D26" i="14" s="1"/>
  <c r="F16" i="14"/>
  <c r="Q26" i="14"/>
  <c r="G12" i="14"/>
  <c r="E12" i="14"/>
  <c r="Z12" i="14"/>
  <c r="O12" i="14" s="1"/>
  <c r="W47" i="14"/>
  <c r="M26" i="14"/>
  <c r="C16" i="14"/>
  <c r="S47" i="14"/>
  <c r="C13" i="14"/>
  <c r="D12" i="14" s="1"/>
  <c r="AA14" i="14"/>
  <c r="W14" i="14" s="1"/>
  <c r="H47" i="14"/>
  <c r="L47" i="14"/>
  <c r="E20" i="14"/>
  <c r="G16" i="14"/>
  <c r="P47" i="14"/>
  <c r="E47" i="14"/>
  <c r="Z22" i="14"/>
  <c r="K22" i="14" s="1"/>
  <c r="AA47" i="14"/>
  <c r="I47" i="14"/>
  <c r="M47" i="14"/>
  <c r="Q47" i="14"/>
  <c r="U47" i="14"/>
  <c r="I16" i="14"/>
  <c r="J47" i="14"/>
  <c r="R47" i="14"/>
  <c r="Z16" i="14"/>
  <c r="N16" i="14" s="1"/>
  <c r="C17" i="14"/>
  <c r="X16" i="14" s="1"/>
  <c r="C47" i="14"/>
  <c r="E16" i="14"/>
  <c r="H22" i="21"/>
  <c r="E14" i="21"/>
  <c r="I14" i="21"/>
  <c r="AD14" i="21"/>
  <c r="Y22" i="21"/>
  <c r="J18" i="14"/>
  <c r="F18" i="14"/>
  <c r="G47" i="14"/>
  <c r="C48" i="14"/>
  <c r="D47" i="14" s="1"/>
  <c r="T47" i="14"/>
  <c r="Z47" i="14"/>
  <c r="E43" i="21"/>
  <c r="G18" i="14"/>
  <c r="O47" i="14"/>
  <c r="F47" i="14"/>
  <c r="N47" i="14"/>
  <c r="G43" i="21"/>
  <c r="U24" i="21"/>
  <c r="H18" i="14"/>
  <c r="AA18" i="14"/>
  <c r="W18" i="14" s="1"/>
  <c r="AC47" i="21"/>
  <c r="I18" i="14"/>
  <c r="C19" i="14"/>
  <c r="D18" i="14" s="1"/>
  <c r="C18" i="14"/>
  <c r="E18" i="14"/>
  <c r="V47" i="14"/>
  <c r="H51" i="21"/>
  <c r="M51" i="21"/>
  <c r="O51" i="21"/>
  <c r="J51" i="21"/>
  <c r="C14" i="21"/>
  <c r="J14" i="21"/>
  <c r="H14" i="21"/>
  <c r="Y14" i="21"/>
  <c r="E24" i="21"/>
  <c r="S51" i="21"/>
  <c r="H16" i="21"/>
  <c r="C19" i="21"/>
  <c r="D18" i="21" s="1"/>
  <c r="U51" i="21"/>
  <c r="K51" i="21"/>
  <c r="Y51" i="21"/>
  <c r="AC51" i="21"/>
  <c r="C51" i="21"/>
  <c r="P51" i="21"/>
  <c r="N51" i="21"/>
  <c r="AC14" i="21"/>
  <c r="G51" i="21"/>
  <c r="T51" i="21"/>
  <c r="C52" i="21"/>
  <c r="D51" i="21" s="1"/>
  <c r="R51" i="21"/>
  <c r="Z51" i="21"/>
  <c r="AD51" i="21"/>
  <c r="AA51" i="21"/>
  <c r="L51" i="21"/>
  <c r="Q51" i="21"/>
  <c r="W51" i="21"/>
  <c r="AC22" i="21"/>
  <c r="N22" i="21" s="1"/>
  <c r="AA18" i="21"/>
  <c r="L16" i="21"/>
  <c r="W18" i="21"/>
  <c r="E18" i="21"/>
  <c r="AD18" i="21"/>
  <c r="T18" i="21" s="1"/>
  <c r="V16" i="21"/>
  <c r="G12" i="21"/>
  <c r="Y16" i="21"/>
  <c r="Z18" i="21"/>
  <c r="Y18" i="21"/>
  <c r="M18" i="21"/>
  <c r="O20" i="21"/>
  <c r="F18" i="21"/>
  <c r="J18" i="21"/>
  <c r="K18" i="21"/>
  <c r="F20" i="21"/>
  <c r="H18" i="21"/>
  <c r="I18" i="21"/>
  <c r="Q18" i="21"/>
  <c r="P18" i="21"/>
  <c r="V18" i="21"/>
  <c r="G39" i="21"/>
  <c r="AD20" i="21"/>
  <c r="T20" i="21" s="1"/>
  <c r="G18" i="21"/>
  <c r="L24" i="21"/>
  <c r="K51" i="14"/>
  <c r="F51" i="14"/>
  <c r="I51" i="14"/>
  <c r="Y24" i="21"/>
  <c r="S51" i="14"/>
  <c r="N51" i="14"/>
  <c r="Q51" i="14"/>
  <c r="Z51" i="14"/>
  <c r="F12" i="21"/>
  <c r="V51" i="14"/>
  <c r="AA51" i="14"/>
  <c r="I12" i="21"/>
  <c r="R51" i="14"/>
  <c r="C52" i="14"/>
  <c r="X51" i="14" s="1"/>
  <c r="L51" i="14"/>
  <c r="G51" i="14"/>
  <c r="Y12" i="21"/>
  <c r="V24" i="21"/>
  <c r="P51" i="14"/>
  <c r="T51" i="14"/>
  <c r="O51" i="14"/>
  <c r="H12" i="21"/>
  <c r="U51" i="14"/>
  <c r="E51" i="14"/>
  <c r="C51" i="14"/>
  <c r="W51" i="14"/>
  <c r="J51" i="14"/>
  <c r="M51" i="14"/>
  <c r="R20" i="21"/>
  <c r="C21" i="21"/>
  <c r="D20" i="21" s="1"/>
  <c r="L20" i="21"/>
  <c r="AC12" i="21"/>
  <c r="L12" i="21" s="1"/>
  <c r="AA12" i="21"/>
  <c r="M37" i="21"/>
  <c r="L26" i="21"/>
  <c r="S20" i="21"/>
  <c r="M20" i="21"/>
  <c r="AD22" i="21"/>
  <c r="R22" i="21" s="1"/>
  <c r="J47" i="21"/>
  <c r="C47" i="21"/>
  <c r="O24" i="21"/>
  <c r="AA37" i="21"/>
  <c r="K20" i="21"/>
  <c r="C12" i="21"/>
  <c r="K47" i="21"/>
  <c r="L47" i="21"/>
  <c r="S24" i="21"/>
  <c r="Z24" i="21"/>
  <c r="AC24" i="21"/>
  <c r="O37" i="21"/>
  <c r="W20" i="21"/>
  <c r="N20" i="21"/>
  <c r="AD12" i="21"/>
  <c r="W12" i="21" s="1"/>
  <c r="E12" i="21"/>
  <c r="I47" i="21"/>
  <c r="AA22" i="21"/>
  <c r="P24" i="21"/>
  <c r="N24" i="21"/>
  <c r="AD24" i="21"/>
  <c r="M24" i="21"/>
  <c r="U20" i="21"/>
  <c r="Z12" i="21"/>
  <c r="J12" i="21"/>
  <c r="S26" i="14"/>
  <c r="L26" i="14"/>
  <c r="Z37" i="21"/>
  <c r="F37" i="21"/>
  <c r="S37" i="21"/>
  <c r="AD47" i="21"/>
  <c r="R47" i="21"/>
  <c r="W26" i="14"/>
  <c r="T26" i="14"/>
  <c r="K26" i="14"/>
  <c r="K37" i="21"/>
  <c r="E37" i="21"/>
  <c r="U37" i="21"/>
  <c r="AA47" i="21"/>
  <c r="G47" i="21"/>
  <c r="G20" i="21"/>
  <c r="G26" i="14"/>
  <c r="F26" i="14"/>
  <c r="E26" i="14"/>
  <c r="N37" i="21"/>
  <c r="Y37" i="21"/>
  <c r="T37" i="21"/>
  <c r="AD37" i="21"/>
  <c r="V37" i="21" s="1"/>
  <c r="I20" i="21"/>
  <c r="V47" i="21"/>
  <c r="C48" i="21"/>
  <c r="D47" i="21" s="1"/>
  <c r="S26" i="21"/>
  <c r="C15" i="21"/>
  <c r="D14" i="21" s="1"/>
  <c r="F14" i="21"/>
  <c r="AA14" i="21"/>
  <c r="I26" i="14"/>
  <c r="U26" i="14"/>
  <c r="G37" i="21"/>
  <c r="H37" i="21"/>
  <c r="J37" i="21"/>
  <c r="I37" i="21"/>
  <c r="C20" i="21"/>
  <c r="Z20" i="21"/>
  <c r="E47" i="21"/>
  <c r="M47" i="21"/>
  <c r="H26" i="14"/>
  <c r="N26" i="14"/>
  <c r="O26" i="14"/>
  <c r="Z26" i="14"/>
  <c r="L37" i="21"/>
  <c r="AC37" i="21"/>
  <c r="P37" i="21" s="1"/>
  <c r="J20" i="21"/>
  <c r="Q47" i="21"/>
  <c r="F47" i="21"/>
  <c r="AC26" i="21"/>
  <c r="P26" i="14"/>
  <c r="R26" i="14"/>
  <c r="C37" i="21"/>
  <c r="R37" i="21"/>
  <c r="W37" i="21"/>
  <c r="T47" i="21"/>
  <c r="U47" i="21"/>
  <c r="P47" i="21"/>
  <c r="G14" i="14"/>
  <c r="M16" i="21"/>
  <c r="S16" i="21"/>
  <c r="E16" i="21"/>
  <c r="J22" i="21"/>
  <c r="J26" i="21"/>
  <c r="Q37" i="21"/>
  <c r="J24" i="21"/>
  <c r="K24" i="21"/>
  <c r="W24" i="21"/>
  <c r="I24" i="21"/>
  <c r="F24" i="21"/>
  <c r="R24" i="21"/>
  <c r="C15" i="14"/>
  <c r="X14" i="14" s="1"/>
  <c r="R16" i="21"/>
  <c r="AC16" i="21"/>
  <c r="Q16" i="21" s="1"/>
  <c r="C43" i="21"/>
  <c r="E14" i="14"/>
  <c r="P16" i="21"/>
  <c r="K16" i="21"/>
  <c r="T16" i="21"/>
  <c r="O16" i="21"/>
  <c r="AD43" i="21"/>
  <c r="Z43" i="21"/>
  <c r="AA24" i="21"/>
  <c r="C25" i="21"/>
  <c r="D24" i="21" s="1"/>
  <c r="U16" i="21"/>
  <c r="N16" i="21"/>
  <c r="E20" i="21"/>
  <c r="G16" i="21"/>
  <c r="Z22" i="21"/>
  <c r="Y20" i="21"/>
  <c r="O43" i="21"/>
  <c r="N43" i="21"/>
  <c r="C44" i="21"/>
  <c r="D43" i="21" s="1"/>
  <c r="T26" i="21"/>
  <c r="H24" i="21"/>
  <c r="Q24" i="21"/>
  <c r="I16" i="21"/>
  <c r="AD16" i="21"/>
  <c r="W16" i="21" s="1"/>
  <c r="Z16" i="21"/>
  <c r="AA16" i="21"/>
  <c r="Q43" i="21"/>
  <c r="J39" i="21"/>
  <c r="S39" i="21"/>
  <c r="J39" i="14"/>
  <c r="T39" i="14"/>
  <c r="G39" i="14"/>
  <c r="W22" i="21"/>
  <c r="K22" i="21"/>
  <c r="C22" i="21"/>
  <c r="H47" i="21"/>
  <c r="N47" i="21"/>
  <c r="AC39" i="21"/>
  <c r="K39" i="21" s="1"/>
  <c r="AC20" i="21"/>
  <c r="P20" i="21" s="1"/>
  <c r="E39" i="21"/>
  <c r="C16" i="21"/>
  <c r="C17" i="21"/>
  <c r="D16" i="21" s="1"/>
  <c r="U39" i="21"/>
  <c r="R39" i="21"/>
  <c r="H41" i="21"/>
  <c r="Z41" i="21"/>
  <c r="T41" i="21"/>
  <c r="J41" i="21"/>
  <c r="Y41" i="21"/>
  <c r="L41" i="21"/>
  <c r="R41" i="21"/>
  <c r="C42" i="21"/>
  <c r="D41" i="21" s="1"/>
  <c r="AC41" i="21"/>
  <c r="Q41" i="21" s="1"/>
  <c r="G41" i="21"/>
  <c r="K41" i="21"/>
  <c r="S41" i="21"/>
  <c r="C41" i="21"/>
  <c r="AD41" i="21"/>
  <c r="W41" i="21" s="1"/>
  <c r="V41" i="21"/>
  <c r="E41" i="21"/>
  <c r="M41" i="21"/>
  <c r="F41" i="21"/>
  <c r="N41" i="21"/>
  <c r="O41" i="21"/>
  <c r="U41" i="21"/>
  <c r="I41" i="21"/>
  <c r="AA41" i="21"/>
  <c r="P41" i="21"/>
  <c r="T39" i="21"/>
  <c r="Y39" i="21"/>
  <c r="C39" i="14"/>
  <c r="U39" i="14"/>
  <c r="Z39" i="14"/>
  <c r="P22" i="21"/>
  <c r="T22" i="21"/>
  <c r="M39" i="21"/>
  <c r="W47" i="21"/>
  <c r="F39" i="21"/>
  <c r="H20" i="21"/>
  <c r="AA20" i="21"/>
  <c r="S47" i="21"/>
  <c r="Y47" i="21"/>
  <c r="G26" i="21"/>
  <c r="C39" i="21"/>
  <c r="AA43" i="21"/>
  <c r="Y43" i="21"/>
  <c r="L43" i="21"/>
  <c r="F43" i="21"/>
  <c r="J43" i="21"/>
  <c r="T43" i="21"/>
  <c r="S43" i="21"/>
  <c r="V43" i="21"/>
  <c r="W43" i="21"/>
  <c r="P43" i="21"/>
  <c r="R43" i="21"/>
  <c r="AC43" i="21"/>
  <c r="K43" i="21"/>
  <c r="U43" i="21"/>
  <c r="H43" i="21"/>
  <c r="M43" i="21"/>
  <c r="L39" i="21"/>
  <c r="K39" i="14"/>
  <c r="O22" i="21"/>
  <c r="I39" i="21"/>
  <c r="V39" i="21"/>
  <c r="G22" i="21"/>
  <c r="E26" i="21"/>
  <c r="C27" i="21"/>
  <c r="D26" i="21" s="1"/>
  <c r="V26" i="21"/>
  <c r="P26" i="21"/>
  <c r="F26" i="21"/>
  <c r="Y26" i="21"/>
  <c r="U26" i="21"/>
  <c r="K26" i="21"/>
  <c r="H26" i="21"/>
  <c r="R26" i="21"/>
  <c r="AD26" i="21"/>
  <c r="Z26" i="21"/>
  <c r="W26" i="21"/>
  <c r="AA26" i="21"/>
  <c r="Q26" i="21"/>
  <c r="C26" i="21"/>
  <c r="I26" i="21"/>
  <c r="O26" i="21"/>
  <c r="M26" i="21"/>
  <c r="M22" i="21"/>
  <c r="I22" i="21"/>
  <c r="C40" i="21"/>
  <c r="D39" i="21" s="1"/>
  <c r="L22" i="21"/>
  <c r="F22" i="21"/>
  <c r="P39" i="21"/>
  <c r="E22" i="21"/>
  <c r="AA39" i="21"/>
  <c r="Z39" i="21"/>
  <c r="Q39" i="21"/>
  <c r="O39" i="21"/>
  <c r="P22" i="31"/>
  <c r="L14" i="31"/>
  <c r="K22" i="31"/>
  <c r="V16" i="31"/>
  <c r="N22" i="31"/>
  <c r="U16" i="31"/>
  <c r="O22" i="31"/>
  <c r="N14" i="31"/>
  <c r="M22" i="31"/>
  <c r="T16" i="31"/>
  <c r="L22" i="31"/>
  <c r="Q14" i="31"/>
  <c r="S16" i="31"/>
  <c r="R16" i="31"/>
  <c r="P14" i="31"/>
  <c r="M18" i="31"/>
  <c r="N18" i="31"/>
  <c r="K14" i="31"/>
  <c r="P18" i="31"/>
  <c r="O14" i="31"/>
  <c r="L18" i="31"/>
  <c r="K18" i="31"/>
  <c r="U20" i="31"/>
  <c r="S20" i="31"/>
  <c r="W20" i="31"/>
  <c r="V20" i="31"/>
  <c r="T20" i="31"/>
  <c r="W18" i="31"/>
  <c r="U18" i="31"/>
  <c r="T18" i="31"/>
  <c r="S18" i="31"/>
  <c r="R18" i="31"/>
  <c r="V18" i="31"/>
  <c r="N12" i="31"/>
  <c r="P12" i="31"/>
  <c r="L12" i="31"/>
  <c r="M12" i="31"/>
  <c r="Q12" i="31"/>
  <c r="K12" i="31"/>
  <c r="O12" i="31"/>
  <c r="T14" i="31"/>
  <c r="S14" i="31"/>
  <c r="U14" i="31"/>
  <c r="W14" i="31"/>
  <c r="V14" i="31"/>
  <c r="R14" i="31"/>
  <c r="R12" i="31"/>
  <c r="V12" i="31"/>
  <c r="T12" i="31"/>
  <c r="W12" i="31"/>
  <c r="U12" i="31"/>
  <c r="S12" i="31"/>
  <c r="P22" i="14"/>
  <c r="M22" i="14"/>
  <c r="O22" i="14"/>
  <c r="N22" i="14"/>
  <c r="L22" i="14"/>
  <c r="L24" i="14"/>
  <c r="M24" i="14"/>
  <c r="N24" i="14"/>
  <c r="P24" i="14"/>
  <c r="Q24" i="14"/>
  <c r="K24" i="14"/>
  <c r="L20" i="14"/>
  <c r="W24" i="14"/>
  <c r="T24" i="14"/>
  <c r="R20" i="14"/>
  <c r="U24" i="14"/>
  <c r="V20" i="30"/>
  <c r="S20" i="14"/>
  <c r="U20" i="14"/>
  <c r="V20" i="14"/>
  <c r="W20" i="14"/>
  <c r="D24" i="14"/>
  <c r="S22" i="14"/>
  <c r="W22" i="14"/>
  <c r="Q22" i="14"/>
  <c r="U22" i="14"/>
  <c r="R22" i="14"/>
  <c r="V22" i="14"/>
  <c r="M20" i="14"/>
  <c r="Q20" i="14"/>
  <c r="P16" i="14"/>
  <c r="K16" i="14"/>
  <c r="V37" i="30"/>
  <c r="O16" i="14"/>
  <c r="N39" i="30"/>
  <c r="O37" i="30"/>
  <c r="K39" i="30"/>
  <c r="Q39" i="30"/>
  <c r="P39" i="30"/>
  <c r="L37" i="30"/>
  <c r="O39" i="30"/>
  <c r="L39" i="30"/>
  <c r="P37" i="30"/>
  <c r="R39" i="30"/>
  <c r="S39" i="30"/>
  <c r="L16" i="14"/>
  <c r="V39" i="30"/>
  <c r="D20" i="14"/>
  <c r="W39" i="30"/>
  <c r="U39" i="30"/>
  <c r="Q16" i="14"/>
  <c r="R37" i="30"/>
  <c r="O22" i="30"/>
  <c r="M26" i="30"/>
  <c r="U37" i="30"/>
  <c r="M16" i="14"/>
  <c r="T37" i="30"/>
  <c r="N37" i="30"/>
  <c r="S37" i="30"/>
  <c r="K26" i="30"/>
  <c r="M37" i="30"/>
  <c r="N26" i="30"/>
  <c r="K12" i="30"/>
  <c r="K37" i="30"/>
  <c r="S26" i="30"/>
  <c r="P26" i="30"/>
  <c r="Q26" i="30"/>
  <c r="T20" i="30"/>
  <c r="R26" i="30"/>
  <c r="V26" i="30"/>
  <c r="T26" i="30"/>
  <c r="L26" i="30"/>
  <c r="U12" i="30"/>
  <c r="W26" i="30"/>
  <c r="P14" i="30"/>
  <c r="S16" i="30"/>
  <c r="S24" i="30"/>
  <c r="W14" i="30"/>
  <c r="U16" i="30"/>
  <c r="W24" i="30"/>
  <c r="K16" i="30"/>
  <c r="N24" i="30"/>
  <c r="T12" i="30"/>
  <c r="M18" i="14"/>
  <c r="N22" i="30"/>
  <c r="O16" i="30"/>
  <c r="R24" i="30"/>
  <c r="T24" i="30"/>
  <c r="N18" i="14"/>
  <c r="O24" i="30"/>
  <c r="T16" i="30"/>
  <c r="W16" i="30"/>
  <c r="O18" i="14"/>
  <c r="N16" i="30"/>
  <c r="U16" i="14"/>
  <c r="V24" i="30"/>
  <c r="R18" i="30"/>
  <c r="Q16" i="30"/>
  <c r="P24" i="30"/>
  <c r="V16" i="14"/>
  <c r="L16" i="30"/>
  <c r="P12" i="30"/>
  <c r="U18" i="14"/>
  <c r="K20" i="30"/>
  <c r="W22" i="30"/>
  <c r="N14" i="30"/>
  <c r="S12" i="30"/>
  <c r="R12" i="30"/>
  <c r="M24" i="30"/>
  <c r="R20" i="30"/>
  <c r="V12" i="30"/>
  <c r="Q18" i="30"/>
  <c r="K18" i="14"/>
  <c r="U22" i="30"/>
  <c r="O20" i="30"/>
  <c r="V14" i="30"/>
  <c r="S14" i="30"/>
  <c r="T16" i="14"/>
  <c r="R16" i="14"/>
  <c r="L24" i="30"/>
  <c r="L20" i="30"/>
  <c r="L12" i="30"/>
  <c r="Q12" i="30"/>
  <c r="W18" i="30"/>
  <c r="Q22" i="30"/>
  <c r="P16" i="30"/>
  <c r="Q18" i="14"/>
  <c r="M12" i="30"/>
  <c r="W16" i="14"/>
  <c r="Q20" i="30"/>
  <c r="V18" i="14"/>
  <c r="O14" i="30"/>
  <c r="M14" i="30"/>
  <c r="Q24" i="30"/>
  <c r="P20" i="30"/>
  <c r="O12" i="30"/>
  <c r="N18" i="30"/>
  <c r="T18" i="14"/>
  <c r="M22" i="30"/>
  <c r="V16" i="30"/>
  <c r="P18" i="14"/>
  <c r="D14" i="30"/>
  <c r="X14" i="30"/>
  <c r="D22" i="30"/>
  <c r="X22" i="30"/>
  <c r="R14" i="30"/>
  <c r="U20" i="30"/>
  <c r="M20" i="30"/>
  <c r="S20" i="30"/>
  <c r="O18" i="30"/>
  <c r="M18" i="30"/>
  <c r="P18" i="30"/>
  <c r="D51" i="30"/>
  <c r="X51" i="30"/>
  <c r="R22" i="30"/>
  <c r="L18" i="30"/>
  <c r="D37" i="30"/>
  <c r="X37" i="30"/>
  <c r="L22" i="30"/>
  <c r="D16" i="30"/>
  <c r="X16" i="30"/>
  <c r="D39" i="30"/>
  <c r="X39" i="30"/>
  <c r="R18" i="14"/>
  <c r="D47" i="30"/>
  <c r="X47" i="30"/>
  <c r="X43" i="14"/>
  <c r="D43" i="14"/>
  <c r="Q14" i="30"/>
  <c r="S18" i="30"/>
  <c r="S18" i="14"/>
  <c r="D49" i="30"/>
  <c r="X49" i="30"/>
  <c r="K22" i="30"/>
  <c r="D12" i="30"/>
  <c r="X12" i="30"/>
  <c r="D45" i="30"/>
  <c r="X45" i="30"/>
  <c r="L14" i="30"/>
  <c r="X49" i="14"/>
  <c r="D49" i="14"/>
  <c r="D26" i="30"/>
  <c r="X26" i="30"/>
  <c r="T18" i="30"/>
  <c r="D41" i="30"/>
  <c r="X41" i="30"/>
  <c r="V22" i="30"/>
  <c r="T22" i="30"/>
  <c r="D43" i="30"/>
  <c r="X43" i="30"/>
  <c r="D24" i="30"/>
  <c r="X24" i="30"/>
  <c r="D20" i="30"/>
  <c r="X20" i="30"/>
  <c r="T14" i="30"/>
  <c r="U18" i="30"/>
  <c r="D18" i="30"/>
  <c r="X18" i="30"/>
  <c r="O20" i="14"/>
  <c r="D41" i="14" l="1"/>
  <c r="X12" i="14"/>
  <c r="L14" i="14"/>
  <c r="O14" i="14"/>
  <c r="W12" i="14"/>
  <c r="P14" i="14"/>
  <c r="T12" i="14"/>
  <c r="M14" i="14"/>
  <c r="N14" i="14"/>
  <c r="K14" i="14"/>
  <c r="T14" i="14"/>
  <c r="R14" i="21"/>
  <c r="T14" i="21"/>
  <c r="U14" i="21"/>
  <c r="W14" i="21"/>
  <c r="S14" i="21"/>
  <c r="V14" i="21"/>
  <c r="P14" i="21"/>
  <c r="K14" i="21"/>
  <c r="M14" i="21"/>
  <c r="O14" i="21"/>
  <c r="Q14" i="21"/>
  <c r="N14" i="21"/>
  <c r="L14" i="21"/>
  <c r="Q12" i="14"/>
  <c r="X18" i="14"/>
  <c r="K12" i="14"/>
  <c r="D45" i="14"/>
  <c r="P12" i="14"/>
  <c r="M12" i="14"/>
  <c r="R14" i="14"/>
  <c r="D39" i="14"/>
  <c r="N12" i="14"/>
  <c r="S14" i="14"/>
  <c r="L12" i="14"/>
  <c r="D16" i="14"/>
  <c r="V12" i="14"/>
  <c r="V14" i="14"/>
  <c r="U12" i="14"/>
  <c r="U14" i="14"/>
  <c r="S12" i="14"/>
  <c r="X47" i="14"/>
  <c r="X22" i="14"/>
  <c r="K12" i="21"/>
  <c r="X26" i="14"/>
  <c r="D14" i="14"/>
  <c r="P12" i="21"/>
  <c r="N12" i="21"/>
  <c r="V12" i="21"/>
  <c r="Q12" i="21"/>
  <c r="T12" i="21"/>
  <c r="O12" i="21"/>
  <c r="M12" i="21"/>
  <c r="S12" i="21"/>
  <c r="R12" i="21"/>
  <c r="D51" i="14"/>
  <c r="U12" i="21"/>
</calcChain>
</file>

<file path=xl/sharedStrings.xml><?xml version="1.0" encoding="utf-8"?>
<sst xmlns="http://schemas.openxmlformats.org/spreadsheetml/2006/main" count="415" uniqueCount="188">
  <si>
    <t>飛込競技参加申込書（男子）</t>
    <rPh sb="0" eb="2">
      <t>トビコミ</t>
    </rPh>
    <rPh sb="2" eb="4">
      <t>キョウギ</t>
    </rPh>
    <rPh sb="4" eb="6">
      <t>サンカ</t>
    </rPh>
    <rPh sb="6" eb="9">
      <t>モウシコミショ</t>
    </rPh>
    <rPh sb="10" eb="12">
      <t>ダンシ</t>
    </rPh>
    <phoneticPr fontId="2"/>
  </si>
  <si>
    <t>№</t>
    <phoneticPr fontId="2"/>
  </si>
  <si>
    <t>性別</t>
    <rPh sb="0" eb="2">
      <t>セイベツ</t>
    </rPh>
    <phoneticPr fontId="2"/>
  </si>
  <si>
    <t>学年</t>
    <rPh sb="0" eb="2">
      <t>ガクネン</t>
    </rPh>
    <phoneticPr fontId="2"/>
  </si>
  <si>
    <t>例</t>
    <rPh sb="0" eb="1">
      <t>レイ</t>
    </rPh>
    <phoneticPr fontId="2"/>
  </si>
  <si>
    <t>男</t>
    <rPh sb="0" eb="1">
      <t>オトコ</t>
    </rPh>
    <phoneticPr fontId="2"/>
  </si>
  <si>
    <t>日水連登録団体番号</t>
    <rPh sb="0" eb="2">
      <t>ニッスイ</t>
    </rPh>
    <rPh sb="2" eb="3">
      <t>レン</t>
    </rPh>
    <rPh sb="3" eb="5">
      <t>トウロク</t>
    </rPh>
    <rPh sb="5" eb="7">
      <t>ダンタイ</t>
    </rPh>
    <rPh sb="7" eb="9">
      <t>バンゴウ</t>
    </rPh>
    <phoneticPr fontId="2"/>
  </si>
  <si>
    <t>生年月日</t>
    <rPh sb="0" eb="2">
      <t>セイネン</t>
    </rPh>
    <rPh sb="2" eb="4">
      <t>ガッピ</t>
    </rPh>
    <phoneticPr fontId="2"/>
  </si>
  <si>
    <t>西暦</t>
    <rPh sb="0" eb="2">
      <t>セイレキ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</si>
  <si>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</si>
  <si>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</si>
  <si>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飛板</t>
    <rPh sb="0" eb="1">
      <t>ト</t>
    </rPh>
    <rPh sb="1" eb="2">
      <t>イタ</t>
    </rPh>
    <phoneticPr fontId="2"/>
  </si>
  <si>
    <t>高飛</t>
    <rPh sb="0" eb="2">
      <t>タカト</t>
    </rPh>
    <phoneticPr fontId="2"/>
  </si>
  <si>
    <t>氏　　　　　名</t>
    <rPh sb="0" eb="1">
      <t>シ</t>
    </rPh>
    <rPh sb="6" eb="7">
      <t>メイ</t>
    </rPh>
    <phoneticPr fontId="2"/>
  </si>
  <si>
    <t>日水連選手登録番号
（　７　桁　）</t>
    <rPh sb="0" eb="2">
      <t>ニッスイ</t>
    </rPh>
    <rPh sb="2" eb="3">
      <t>レン</t>
    </rPh>
    <rPh sb="3" eb="5">
      <t>センシュ</t>
    </rPh>
    <rPh sb="5" eb="7">
      <t>トウロク</t>
    </rPh>
    <rPh sb="7" eb="9">
      <t>バンゴウ</t>
    </rPh>
    <rPh sb="14" eb="15">
      <t>ケタ</t>
    </rPh>
    <phoneticPr fontId="2"/>
  </si>
  <si>
    <t>県</t>
    <rPh sb="0" eb="1">
      <t>ケン</t>
    </rPh>
    <phoneticPr fontId="2"/>
  </si>
  <si>
    <t>電話番号</t>
    <rPh sb="0" eb="2">
      <t>デンワ</t>
    </rPh>
    <rPh sb="2" eb="4">
      <t>バンゴウ</t>
    </rPh>
    <phoneticPr fontId="2"/>
  </si>
  <si>
    <t>責任者住所</t>
    <rPh sb="0" eb="3">
      <t>セキニンシャ</t>
    </rPh>
    <rPh sb="3" eb="5">
      <t>ジュウショ</t>
    </rPh>
    <phoneticPr fontId="2"/>
  </si>
  <si>
    <t>飛込競技参加申込書（女子）</t>
    <rPh sb="0" eb="2">
      <t>トビコミ</t>
    </rPh>
    <rPh sb="2" eb="4">
      <t>キョウギ</t>
    </rPh>
    <rPh sb="4" eb="6">
      <t>サンカ</t>
    </rPh>
    <rPh sb="6" eb="9">
      <t>モウシコミショ</t>
    </rPh>
    <rPh sb="10" eb="12">
      <t>ジョシ</t>
    </rPh>
    <phoneticPr fontId="2"/>
  </si>
  <si>
    <t>１ｍ飛板</t>
    <rPh sb="2" eb="4">
      <t>トビイタ</t>
    </rPh>
    <phoneticPr fontId="2"/>
  </si>
  <si>
    <t>○</t>
    <phoneticPr fontId="2"/>
  </si>
  <si>
    <t>飛込　頼志</t>
    <rPh sb="0" eb="1">
      <t>トビ</t>
    </rPh>
    <rPh sb="1" eb="2">
      <t>コミ</t>
    </rPh>
    <rPh sb="3" eb="4">
      <t>タノ</t>
    </rPh>
    <rPh sb="4" eb="5">
      <t>シ</t>
    </rPh>
    <phoneticPr fontId="2"/>
  </si>
  <si>
    <t>ふ　り　が　な</t>
    <phoneticPr fontId="2"/>
  </si>
  <si>
    <t>記載責任者</t>
    <rPh sb="0" eb="2">
      <t>キサイ</t>
    </rPh>
    <rPh sb="2" eb="5">
      <t>セキニンシャ</t>
    </rPh>
    <phoneticPr fontId="2"/>
  </si>
  <si>
    <t>女</t>
    <rPh sb="0" eb="1">
      <t>オンナ</t>
    </rPh>
    <phoneticPr fontId="2"/>
  </si>
  <si>
    <t>参加申込書（男子）</t>
    <rPh sb="0" eb="2">
      <t>サンカ</t>
    </rPh>
    <rPh sb="2" eb="5">
      <t>モウシコミショ</t>
    </rPh>
    <rPh sb="6" eb="8">
      <t>ダンシ</t>
    </rPh>
    <phoneticPr fontId="2"/>
  </si>
  <si>
    <t>参加申込書（女子）</t>
    <rPh sb="0" eb="2">
      <t>サンカ</t>
    </rPh>
    <rPh sb="2" eb="5">
      <t>モウシコミショ</t>
    </rPh>
    <rPh sb="6" eb="8">
      <t>ジョシ</t>
    </rPh>
    <phoneticPr fontId="2"/>
  </si>
  <si>
    <t>とびこみ　たのし</t>
    <phoneticPr fontId="2"/>
  </si>
  <si>
    <t>とびこみ　さいこ</t>
    <phoneticPr fontId="2"/>
  </si>
  <si>
    <t>飛込　彩子</t>
    <rPh sb="0" eb="1">
      <t>トビ</t>
    </rPh>
    <rPh sb="1" eb="2">
      <t>コミ</t>
    </rPh>
    <rPh sb="3" eb="5">
      <t>サイコ</t>
    </rPh>
    <phoneticPr fontId="2"/>
  </si>
  <si>
    <t>高・板</t>
    <rPh sb="0" eb="1">
      <t>タカ</t>
    </rPh>
    <rPh sb="2" eb="3">
      <t>イタ</t>
    </rPh>
    <phoneticPr fontId="2"/>
  </si>
  <si>
    <t>14～15歳</t>
    <rPh sb="5" eb="6">
      <t>サイ</t>
    </rPh>
    <phoneticPr fontId="2"/>
  </si>
  <si>
    <t>飛込　野郎</t>
    <rPh sb="0" eb="1">
      <t>トビ</t>
    </rPh>
    <rPh sb="1" eb="2">
      <t>コミ</t>
    </rPh>
    <rPh sb="3" eb="5">
      <t>ヤロウ</t>
    </rPh>
    <phoneticPr fontId="2"/>
  </si>
  <si>
    <t>高1</t>
    <rPh sb="0" eb="1">
      <t>コウ</t>
    </rPh>
    <phoneticPr fontId="2"/>
  </si>
  <si>
    <t>○</t>
    <phoneticPr fontId="2"/>
  </si>
  <si>
    <t>トビコミ　ヤロウ</t>
    <phoneticPr fontId="2"/>
  </si>
  <si>
    <t>高3</t>
    <rPh sb="0" eb="1">
      <t>コウ</t>
    </rPh>
    <phoneticPr fontId="2"/>
  </si>
  <si>
    <t>国体予選</t>
    <rPh sb="0" eb="2">
      <t>コクタイ</t>
    </rPh>
    <rPh sb="2" eb="4">
      <t>ヨセン</t>
    </rPh>
    <phoneticPr fontId="2"/>
  </si>
  <si>
    <t>年齢区分</t>
    <rPh sb="0" eb="2">
      <t>ネンレイ</t>
    </rPh>
    <rPh sb="2" eb="4">
      <t>クブン</t>
    </rPh>
    <phoneticPr fontId="2"/>
  </si>
  <si>
    <t>フ　リ　ガ　ナ</t>
    <phoneticPr fontId="2"/>
  </si>
  <si>
    <t>№</t>
    <phoneticPr fontId="2"/>
  </si>
  <si>
    <t>（学校/チーム名）</t>
    <rPh sb="1" eb="3">
      <t>ガッコウ</t>
    </rPh>
    <rPh sb="7" eb="8">
      <t>メイ</t>
    </rPh>
    <phoneticPr fontId="2"/>
  </si>
  <si>
    <t>　　上記選手の本大会に出場することを認めます。</t>
    <rPh sb="2" eb="4">
      <t>ジョウキ</t>
    </rPh>
    <rPh sb="4" eb="6">
      <t>センシュ</t>
    </rPh>
    <rPh sb="7" eb="10">
      <t>ホンタイカイ</t>
    </rPh>
    <rPh sb="11" eb="13">
      <t>シュツジョウ</t>
    </rPh>
    <rPh sb="18" eb="19">
      <t>ミト</t>
    </rPh>
    <phoneticPr fontId="2"/>
  </si>
  <si>
    <t>記 載 責 任 者</t>
    <rPh sb="0" eb="1">
      <t>キ</t>
    </rPh>
    <rPh sb="2" eb="3">
      <t>サイ</t>
    </rPh>
    <rPh sb="4" eb="5">
      <t>セキ</t>
    </rPh>
    <rPh sb="6" eb="7">
      <t>ニン</t>
    </rPh>
    <rPh sb="8" eb="9">
      <t>モノ</t>
    </rPh>
    <phoneticPr fontId="2"/>
  </si>
  <si>
    <t xml:space="preserve">      印</t>
    <rPh sb="6" eb="7">
      <t>イン</t>
    </rPh>
    <phoneticPr fontId="2"/>
  </si>
  <si>
    <t>郡山ダイビングクラブ</t>
    <rPh sb="0" eb="2">
      <t>コオリヤマ</t>
    </rPh>
    <phoneticPr fontId="2"/>
  </si>
  <si>
    <t>○</t>
  </si>
  <si>
    <t>diving.akeishi@gmail.com</t>
    <phoneticPr fontId="2"/>
  </si>
  <si>
    <t>県名</t>
    <rPh sb="0" eb="2">
      <t>ケンメイ</t>
    </rPh>
    <phoneticPr fontId="2"/>
  </si>
  <si>
    <t>連絡先電話番号</t>
    <rPh sb="0" eb="3">
      <t>レンラクサキ</t>
    </rPh>
    <rPh sb="3" eb="5">
      <t>デンワ</t>
    </rPh>
    <rPh sb="5" eb="7">
      <t>バンゴウ</t>
    </rPh>
    <phoneticPr fontId="2"/>
  </si>
  <si>
    <t>メールアドレス</t>
    <phoneticPr fontId="2"/>
  </si>
  <si>
    <t>№</t>
  </si>
  <si>
    <t>とびこみ　たのし</t>
  </si>
  <si>
    <t>板</t>
    <rPh sb="0" eb="1">
      <t>イタ</t>
    </rPh>
    <phoneticPr fontId="7"/>
  </si>
  <si>
    <t>高</t>
    <rPh sb="0" eb="1">
      <t>タカ</t>
    </rPh>
    <phoneticPr fontId="7"/>
  </si>
  <si>
    <t>小1</t>
    <rPh sb="0" eb="1">
      <t>ショウ</t>
    </rPh>
    <phoneticPr fontId="2"/>
  </si>
  <si>
    <t>高・板</t>
    <rPh sb="0" eb="1">
      <t>タカ</t>
    </rPh>
    <rPh sb="2" eb="3">
      <t>イタ</t>
    </rPh>
    <phoneticPr fontId="7"/>
  </si>
  <si>
    <t>小2</t>
    <rPh sb="0" eb="1">
      <t>ショウ</t>
    </rPh>
    <phoneticPr fontId="2"/>
  </si>
  <si>
    <t>小3</t>
    <rPh sb="0" eb="1">
      <t>ショウ</t>
    </rPh>
    <phoneticPr fontId="7"/>
  </si>
  <si>
    <t>9～11歳</t>
    <rPh sb="4" eb="5">
      <t>サイ</t>
    </rPh>
    <phoneticPr fontId="7"/>
  </si>
  <si>
    <t>小4</t>
    <rPh sb="0" eb="1">
      <t>ショウ</t>
    </rPh>
    <phoneticPr fontId="7"/>
  </si>
  <si>
    <t>12～13歳</t>
    <rPh sb="5" eb="6">
      <t>サイ</t>
    </rPh>
    <phoneticPr fontId="7"/>
  </si>
  <si>
    <t>小5</t>
    <rPh sb="0" eb="1">
      <t>ショウ</t>
    </rPh>
    <phoneticPr fontId="7"/>
  </si>
  <si>
    <t>14～15歳</t>
    <rPh sb="5" eb="6">
      <t>サイ</t>
    </rPh>
    <phoneticPr fontId="7"/>
  </si>
  <si>
    <t>小6</t>
    <rPh sb="0" eb="1">
      <t>ショウ</t>
    </rPh>
    <phoneticPr fontId="7"/>
  </si>
  <si>
    <t>16～18歳</t>
    <rPh sb="5" eb="6">
      <t>サイ</t>
    </rPh>
    <phoneticPr fontId="7"/>
  </si>
  <si>
    <t>中1</t>
    <rPh sb="0" eb="1">
      <t>チュウ</t>
    </rPh>
    <phoneticPr fontId="7"/>
  </si>
  <si>
    <t>学校長/所属長/代表者</t>
    <rPh sb="0" eb="3">
      <t>ガッコウチョウ</t>
    </rPh>
    <rPh sb="4" eb="7">
      <t>ショゾクチョウ</t>
    </rPh>
    <rPh sb="8" eb="11">
      <t>ダイヒョウシャ</t>
    </rPh>
    <phoneticPr fontId="7"/>
  </si>
  <si>
    <t>中2</t>
    <rPh sb="0" eb="1">
      <t>チュウ</t>
    </rPh>
    <phoneticPr fontId="7"/>
  </si>
  <si>
    <t>福島</t>
    <rPh sb="0" eb="2">
      <t>フクシマ</t>
    </rPh>
    <phoneticPr fontId="7"/>
  </si>
  <si>
    <t>中3</t>
    <rPh sb="0" eb="1">
      <t>チュウ</t>
    </rPh>
    <phoneticPr fontId="7"/>
  </si>
  <si>
    <t>宮城</t>
    <rPh sb="0" eb="2">
      <t>ミヤギ</t>
    </rPh>
    <phoneticPr fontId="7"/>
  </si>
  <si>
    <t>07903</t>
    <phoneticPr fontId="2"/>
  </si>
  <si>
    <t>高1</t>
    <rPh sb="0" eb="1">
      <t>コウ</t>
    </rPh>
    <phoneticPr fontId="7"/>
  </si>
  <si>
    <t>山形</t>
    <rPh sb="0" eb="2">
      <t>ヤマガタ</t>
    </rPh>
    <phoneticPr fontId="7"/>
  </si>
  <si>
    <t>郡山DC</t>
    <rPh sb="0" eb="2">
      <t>コオリヤマ</t>
    </rPh>
    <phoneticPr fontId="2"/>
  </si>
  <si>
    <t>略称名</t>
    <rPh sb="0" eb="2">
      <t>リャクショウ</t>
    </rPh>
    <rPh sb="2" eb="3">
      <t>メイ</t>
    </rPh>
    <phoneticPr fontId="2"/>
  </si>
  <si>
    <t>高2</t>
    <rPh sb="0" eb="1">
      <t>コウ</t>
    </rPh>
    <phoneticPr fontId="7"/>
  </si>
  <si>
    <t>岩手</t>
    <rPh sb="0" eb="2">
      <t>イワテ</t>
    </rPh>
    <phoneticPr fontId="7"/>
  </si>
  <si>
    <t>高3</t>
    <rPh sb="0" eb="1">
      <t>コウ</t>
    </rPh>
    <phoneticPr fontId="7"/>
  </si>
  <si>
    <t>秋田</t>
    <rPh sb="0" eb="2">
      <t>アキタ</t>
    </rPh>
    <phoneticPr fontId="7"/>
  </si>
  <si>
    <t>入力例</t>
    <rPh sb="0" eb="3">
      <t>ニュウリョクレイ</t>
    </rPh>
    <phoneticPr fontId="2"/>
  </si>
  <si>
    <t>1m</t>
    <phoneticPr fontId="2"/>
  </si>
  <si>
    <t>国スポ
予選</t>
    <rPh sb="0" eb="1">
      <t>クニ</t>
    </rPh>
    <rPh sb="4" eb="6">
      <t>ヨセン</t>
    </rPh>
    <phoneticPr fontId="7"/>
  </si>
  <si>
    <t>区分</t>
    <rPh sb="0" eb="2">
      <t>クブン</t>
    </rPh>
    <phoneticPr fontId="7"/>
  </si>
  <si>
    <t>高飛</t>
    <rPh sb="0" eb="2">
      <t>タカト</t>
    </rPh>
    <phoneticPr fontId="7"/>
  </si>
  <si>
    <t>飛板</t>
    <rPh sb="0" eb="1">
      <t>ト</t>
    </rPh>
    <rPh sb="1" eb="2">
      <t>イタ</t>
    </rPh>
    <phoneticPr fontId="7"/>
  </si>
  <si>
    <t>年齢
チェック</t>
    <rPh sb="0" eb="2">
      <t>ネンレイ</t>
    </rPh>
    <phoneticPr fontId="2"/>
  </si>
  <si>
    <t>選手登録番号(7桁)</t>
    <rPh sb="0" eb="2">
      <t>センシュ</t>
    </rPh>
    <rPh sb="2" eb="4">
      <t>トウロク</t>
    </rPh>
    <rPh sb="4" eb="6">
      <t>バンゴウ</t>
    </rPh>
    <rPh sb="8" eb="9">
      <t>ケタ</t>
    </rPh>
    <phoneticPr fontId="2"/>
  </si>
  <si>
    <t>記載者：</t>
    <rPh sb="0" eb="3">
      <t>キサイシャ</t>
    </rPh>
    <phoneticPr fontId="2"/>
  </si>
  <si>
    <t>JOC_CD男</t>
    <rPh sb="6" eb="7">
      <t>オトコ</t>
    </rPh>
    <phoneticPr fontId="2"/>
  </si>
  <si>
    <t>JOC_CD女</t>
    <rPh sb="6" eb="7">
      <t>オンナ</t>
    </rPh>
    <phoneticPr fontId="2"/>
  </si>
  <si>
    <t>東北水泳_CD男</t>
    <rPh sb="0" eb="2">
      <t>トウホク</t>
    </rPh>
    <rPh sb="2" eb="4">
      <t>スイエイ</t>
    </rPh>
    <rPh sb="7" eb="8">
      <t>オトコ</t>
    </rPh>
    <phoneticPr fontId="2"/>
  </si>
  <si>
    <t>東北水泳_CD女</t>
    <rPh sb="0" eb="2">
      <t>トウホク</t>
    </rPh>
    <rPh sb="2" eb="4">
      <t>スイエイ</t>
    </rPh>
    <rPh sb="7" eb="8">
      <t>オンナ</t>
    </rPh>
    <phoneticPr fontId="2"/>
  </si>
  <si>
    <t>全国JOC東北ブロック</t>
    <rPh sb="0" eb="2">
      <t>ゼンコク</t>
    </rPh>
    <rPh sb="5" eb="7">
      <t>トウホク</t>
    </rPh>
    <phoneticPr fontId="7"/>
  </si>
  <si>
    <t>回数</t>
    <rPh sb="0" eb="2">
      <t>カイスウ</t>
    </rPh>
    <phoneticPr fontId="2"/>
  </si>
  <si>
    <t>東北水泳大会</t>
    <rPh sb="0" eb="2">
      <t>トウホク</t>
    </rPh>
    <rPh sb="2" eb="4">
      <t>スイエイ</t>
    </rPh>
    <rPh sb="4" eb="6">
      <t>タイカイ</t>
    </rPh>
    <phoneticPr fontId="2"/>
  </si>
  <si>
    <t>タイトル</t>
    <phoneticPr fontId="2"/>
  </si>
  <si>
    <t>国スポエントリー区分</t>
    <rPh sb="0" eb="1">
      <t>コク</t>
    </rPh>
    <rPh sb="8" eb="10">
      <t>クブン</t>
    </rPh>
    <phoneticPr fontId="2"/>
  </si>
  <si>
    <t>飛込　太郎</t>
    <rPh sb="0" eb="2">
      <t>トビコミ</t>
    </rPh>
    <rPh sb="3" eb="5">
      <t>タロウ</t>
    </rPh>
    <phoneticPr fontId="2"/>
  </si>
  <si>
    <t>飛込　花子</t>
    <rPh sb="0" eb="2">
      <t>トビコミ</t>
    </rPh>
    <rPh sb="3" eb="5">
      <t>ハナコ</t>
    </rPh>
    <phoneticPr fontId="2"/>
  </si>
  <si>
    <t>963-0000</t>
    <phoneticPr fontId="2"/>
  </si>
  <si>
    <t>郡山市○○町○○1-1</t>
    <rPh sb="0" eb="3">
      <t>コオリヤマシ</t>
    </rPh>
    <rPh sb="5" eb="6">
      <t>マチ</t>
    </rPh>
    <phoneticPr fontId="2"/>
  </si>
  <si>
    <t>090-1234-5678</t>
    <phoneticPr fontId="2"/>
  </si>
  <si>
    <t>diving@diving.jp</t>
    <phoneticPr fontId="2"/>
  </si>
  <si>
    <t>-</t>
    <phoneticPr fontId="2"/>
  </si>
  <si>
    <t>提出日</t>
    <rPh sb="0" eb="2">
      <t>テイシュツ</t>
    </rPh>
    <rPh sb="2" eb="3">
      <t>ビ</t>
    </rPh>
    <phoneticPr fontId="2"/>
  </si>
  <si>
    <t>E-mail</t>
    <phoneticPr fontId="2"/>
  </si>
  <si>
    <t>-</t>
    <phoneticPr fontId="7"/>
  </si>
  <si>
    <t>※9名以上の場合は、改ページにより印刷範囲を広げてください。</t>
    <rPh sb="2" eb="3">
      <t>メイ</t>
    </rPh>
    <rPh sb="3" eb="5">
      <t>イジョウ</t>
    </rPh>
    <rPh sb="6" eb="8">
      <t>バアイ</t>
    </rPh>
    <rPh sb="10" eb="11">
      <t>カイ</t>
    </rPh>
    <rPh sb="17" eb="19">
      <t>インサツ</t>
    </rPh>
    <rPh sb="19" eb="21">
      <t>ハンイ</t>
    </rPh>
    <rPh sb="22" eb="23">
      <t>ヒロ</t>
    </rPh>
    <phoneticPr fontId="2"/>
  </si>
  <si>
    <t>入力</t>
    <rPh sb="0" eb="2">
      <t>ニュウリョク</t>
    </rPh>
    <phoneticPr fontId="2"/>
  </si>
  <si>
    <r>
      <t xml:space="preserve">氏　　名
</t>
    </r>
    <r>
      <rPr>
        <b/>
        <sz val="10"/>
        <color rgb="FFFF0000"/>
        <rFont val="Meiryo UI"/>
        <family val="3"/>
        <charset val="128"/>
      </rPr>
      <t>※</t>
    </r>
    <rPh sb="0" eb="1">
      <t>シ</t>
    </rPh>
    <rPh sb="3" eb="4">
      <t>メイ</t>
    </rPh>
    <phoneticPr fontId="2"/>
  </si>
  <si>
    <r>
      <t xml:space="preserve">ふりがな
</t>
    </r>
    <r>
      <rPr>
        <b/>
        <sz val="10"/>
        <color rgb="FFFF0000"/>
        <rFont val="Meiryo UI"/>
        <family val="3"/>
        <charset val="128"/>
      </rPr>
      <t>※</t>
    </r>
    <phoneticPr fontId="2"/>
  </si>
  <si>
    <r>
      <t xml:space="preserve">性別
</t>
    </r>
    <r>
      <rPr>
        <b/>
        <sz val="10"/>
        <color rgb="FFFF0000"/>
        <rFont val="Meiryo UI"/>
        <family val="3"/>
        <charset val="128"/>
      </rPr>
      <t>※</t>
    </r>
    <rPh sb="0" eb="2">
      <t>セイベツ</t>
    </rPh>
    <phoneticPr fontId="2"/>
  </si>
  <si>
    <r>
      <t xml:space="preserve">生年月日
</t>
    </r>
    <r>
      <rPr>
        <b/>
        <sz val="10"/>
        <color rgb="FFFF0000"/>
        <rFont val="Meiryo UI"/>
        <family val="3"/>
        <charset val="128"/>
      </rPr>
      <t>※</t>
    </r>
    <rPh sb="0" eb="2">
      <t>セイネン</t>
    </rPh>
    <rPh sb="2" eb="4">
      <t>ガッピ</t>
    </rPh>
    <phoneticPr fontId="2"/>
  </si>
  <si>
    <t>※は必須入力</t>
    <rPh sb="4" eb="6">
      <t>ニュウリョク</t>
    </rPh>
    <phoneticPr fontId="2"/>
  </si>
  <si>
    <t>各種東北大会申込みについて</t>
    <rPh sb="0" eb="2">
      <t>カクシュ</t>
    </rPh>
    <rPh sb="2" eb="4">
      <t>トウホク</t>
    </rPh>
    <rPh sb="4" eb="6">
      <t>タイカイ</t>
    </rPh>
    <rPh sb="6" eb="8">
      <t>モウシコミ</t>
    </rPh>
    <phoneticPr fontId="2"/>
  </si>
  <si>
    <t>【シート説明】</t>
    <rPh sb="4" eb="6">
      <t>セツメイ</t>
    </rPh>
    <phoneticPr fontId="2"/>
  </si>
  <si>
    <t>・</t>
    <phoneticPr fontId="2"/>
  </si>
  <si>
    <t>当シート</t>
    <rPh sb="0" eb="1">
      <t>トウ</t>
    </rPh>
    <phoneticPr fontId="2"/>
  </si>
  <si>
    <t>所属に関する基本情報の入力用シートです。</t>
    <rPh sb="0" eb="2">
      <t>ショゾク</t>
    </rPh>
    <rPh sb="3" eb="4">
      <t>カン</t>
    </rPh>
    <rPh sb="6" eb="8">
      <t>キホン</t>
    </rPh>
    <rPh sb="8" eb="10">
      <t>ジョウホウ</t>
    </rPh>
    <rPh sb="11" eb="13">
      <t>ニュウリョク</t>
    </rPh>
    <rPh sb="13" eb="14">
      <t>ヨウ</t>
    </rPh>
    <phoneticPr fontId="2"/>
  </si>
  <si>
    <t>東北水泳・東北JOC大会のエントリー入力を行うシートです。</t>
    <rPh sb="0" eb="2">
      <t>トウホク</t>
    </rPh>
    <rPh sb="2" eb="4">
      <t>スイエイ</t>
    </rPh>
    <rPh sb="5" eb="7">
      <t>トウホク</t>
    </rPh>
    <rPh sb="10" eb="12">
      <t>タイカイ</t>
    </rPh>
    <rPh sb="18" eb="20">
      <t>ニュウリョク</t>
    </rPh>
    <rPh sb="21" eb="22">
      <t>オコナ</t>
    </rPh>
    <phoneticPr fontId="2"/>
  </si>
  <si>
    <t>【入力方法】</t>
    <rPh sb="1" eb="3">
      <t>ニュウリョク</t>
    </rPh>
    <rPh sb="3" eb="5">
      <t>ホウホウ</t>
    </rPh>
    <phoneticPr fontId="2"/>
  </si>
  <si>
    <t>入力例のように入力してください。</t>
    <rPh sb="0" eb="3">
      <t>ニュウリョクレイ</t>
    </rPh>
    <rPh sb="7" eb="9">
      <t>ニュウリョク</t>
    </rPh>
    <phoneticPr fontId="2"/>
  </si>
  <si>
    <t>提出日は押印して用紙を提出する日などを入力してください。</t>
    <rPh sb="0" eb="3">
      <t>テイシュツビ</t>
    </rPh>
    <rPh sb="4" eb="6">
      <t>オウイン</t>
    </rPh>
    <rPh sb="8" eb="10">
      <t>ヨウシ</t>
    </rPh>
    <rPh sb="11" eb="13">
      <t>テイシュツ</t>
    </rPh>
    <rPh sb="15" eb="16">
      <t>ヒ</t>
    </rPh>
    <rPh sb="19" eb="21">
      <t>ニュウリョク</t>
    </rPh>
    <phoneticPr fontId="2"/>
  </si>
  <si>
    <t>○説明</t>
    <rPh sb="1" eb="3">
      <t>セツメイ</t>
    </rPh>
    <phoneticPr fontId="2"/>
  </si>
  <si>
    <t>○所属入力</t>
    <rPh sb="1" eb="3">
      <t>ショゾク</t>
    </rPh>
    <rPh sb="3" eb="5">
      <t>ニュウリョク</t>
    </rPh>
    <phoneticPr fontId="2"/>
  </si>
  <si>
    <t>○選手入力</t>
    <rPh sb="1" eb="3">
      <t>センシュ</t>
    </rPh>
    <rPh sb="3" eb="5">
      <t>ニュウリョク</t>
    </rPh>
    <phoneticPr fontId="2"/>
  </si>
  <si>
    <t>○東北水泳男子</t>
    <rPh sb="1" eb="3">
      <t>トウホク</t>
    </rPh>
    <rPh sb="3" eb="5">
      <t>スイエイ</t>
    </rPh>
    <rPh sb="5" eb="7">
      <t>ダンシ</t>
    </rPh>
    <phoneticPr fontId="2"/>
  </si>
  <si>
    <t>○東北水泳女子</t>
    <rPh sb="1" eb="3">
      <t>トウホク</t>
    </rPh>
    <rPh sb="3" eb="5">
      <t>スイエイ</t>
    </rPh>
    <rPh sb="5" eb="7">
      <t>ジョシ</t>
    </rPh>
    <phoneticPr fontId="2"/>
  </si>
  <si>
    <t>○JO男子</t>
    <rPh sb="3" eb="5">
      <t>ダンシ</t>
    </rPh>
    <phoneticPr fontId="2"/>
  </si>
  <si>
    <t>○JO女子</t>
    <rPh sb="3" eb="5">
      <t>ジョシ</t>
    </rPh>
    <phoneticPr fontId="2"/>
  </si>
  <si>
    <t>○所属入力について</t>
    <rPh sb="1" eb="3">
      <t>ショゾク</t>
    </rPh>
    <rPh sb="3" eb="5">
      <t>ニュウリョク</t>
    </rPh>
    <phoneticPr fontId="2"/>
  </si>
  <si>
    <t>○選手入力について</t>
    <rPh sb="1" eb="3">
      <t>センシュ</t>
    </rPh>
    <rPh sb="3" eb="5">
      <t>ニュウリョク</t>
    </rPh>
    <phoneticPr fontId="2"/>
  </si>
  <si>
    <t>住所</t>
    <rPh sb="0" eb="2">
      <t>ジュウショ</t>
    </rPh>
    <phoneticPr fontId="2"/>
  </si>
  <si>
    <t>郵便番号</t>
    <rPh sb="0" eb="2">
      <t>ユウビン</t>
    </rPh>
    <rPh sb="2" eb="4">
      <t>バンゴウ</t>
    </rPh>
    <phoneticPr fontId="2"/>
  </si>
  <si>
    <t xml:space="preserve">入力が完了次第、まずはメールにて申し込み(当ファイル送信)をしてください。
</t>
    <rPh sb="0" eb="2">
      <t>ニュウリョク</t>
    </rPh>
    <rPh sb="3" eb="5">
      <t>カンリョウ</t>
    </rPh>
    <rPh sb="5" eb="7">
      <t>シダイ</t>
    </rPh>
    <rPh sb="16" eb="17">
      <t>モウ</t>
    </rPh>
    <rPh sb="18" eb="19">
      <t>コ</t>
    </rPh>
    <rPh sb="21" eb="22">
      <t>トウ</t>
    </rPh>
    <rPh sb="26" eb="28">
      <t>ソウシン</t>
    </rPh>
    <phoneticPr fontId="2"/>
  </si>
  <si>
    <t>入力チェック及び押印は各シートを印刷ください。</t>
    <rPh sb="0" eb="2">
      <t>ニュウリョク</t>
    </rPh>
    <rPh sb="6" eb="7">
      <t>オヨ</t>
    </rPh>
    <rPh sb="8" eb="10">
      <t>オウイン</t>
    </rPh>
    <rPh sb="11" eb="12">
      <t>カク</t>
    </rPh>
    <rPh sb="16" eb="18">
      <t>インサツ</t>
    </rPh>
    <phoneticPr fontId="2"/>
  </si>
  <si>
    <t>〃</t>
    <phoneticPr fontId="2"/>
  </si>
  <si>
    <t>備考</t>
    <rPh sb="0" eb="2">
      <t>ビコウ</t>
    </rPh>
    <phoneticPr fontId="2"/>
  </si>
  <si>
    <t>福島</t>
    <rPh sb="0" eb="2">
      <t>フクシマ</t>
    </rPh>
    <phoneticPr fontId="2"/>
  </si>
  <si>
    <t>正式名称で入力</t>
    <rPh sb="0" eb="2">
      <t>セイシキ</t>
    </rPh>
    <rPh sb="2" eb="4">
      <t>メイショウ</t>
    </rPh>
    <rPh sb="5" eb="7">
      <t>ニュウリョク</t>
    </rPh>
    <phoneticPr fontId="2"/>
  </si>
  <si>
    <t>選択して入力</t>
    <rPh sb="0" eb="2">
      <t>センタク</t>
    </rPh>
    <rPh sb="4" eb="6">
      <t>ニュウリョク</t>
    </rPh>
    <phoneticPr fontId="2"/>
  </si>
  <si>
    <t>学校/チーム名</t>
    <rPh sb="0" eb="2">
      <t>ガッコウ</t>
    </rPh>
    <rPh sb="6" eb="7">
      <t>メイ</t>
    </rPh>
    <phoneticPr fontId="2"/>
  </si>
  <si>
    <t>日水連登録の略称を入力</t>
    <rPh sb="0" eb="2">
      <t>ニッスイ</t>
    </rPh>
    <rPh sb="2" eb="3">
      <t>レン</t>
    </rPh>
    <rPh sb="3" eb="5">
      <t>トウロク</t>
    </rPh>
    <rPh sb="6" eb="8">
      <t>リャクショウ</t>
    </rPh>
    <rPh sb="9" eb="11">
      <t>ニュウリョク</t>
    </rPh>
    <phoneticPr fontId="2"/>
  </si>
  <si>
    <t>5桁</t>
    <rPh sb="1" eb="2">
      <t>ケタ</t>
    </rPh>
    <phoneticPr fontId="2"/>
  </si>
  <si>
    <t>市町村以下を入力(県名不要)</t>
    <rPh sb="0" eb="3">
      <t>シチョウソン</t>
    </rPh>
    <rPh sb="3" eb="5">
      <t>イカ</t>
    </rPh>
    <rPh sb="6" eb="8">
      <t>ニュウリョク</t>
    </rPh>
    <rPh sb="9" eb="11">
      <t>ケンメイ</t>
    </rPh>
    <rPh sb="11" eb="13">
      <t>フヨウ</t>
    </rPh>
    <phoneticPr fontId="2"/>
  </si>
  <si>
    <t>所属情報入力</t>
    <rPh sb="0" eb="2">
      <t>ショゾク</t>
    </rPh>
    <rPh sb="2" eb="4">
      <t>ジョウホウ</t>
    </rPh>
    <rPh sb="4" eb="6">
      <t>ニュウリョク</t>
    </rPh>
    <phoneticPr fontId="2"/>
  </si>
  <si>
    <t>学校/チーム名に学校名を入力する場合は、○○高等学校などと正式名称で入力してください。</t>
    <rPh sb="0" eb="2">
      <t>ガッコウ</t>
    </rPh>
    <rPh sb="6" eb="7">
      <t>メイ</t>
    </rPh>
    <rPh sb="8" eb="11">
      <t>ガッコウメイ</t>
    </rPh>
    <rPh sb="12" eb="14">
      <t>ニュウリョク</t>
    </rPh>
    <rPh sb="16" eb="18">
      <t>バアイ</t>
    </rPh>
    <rPh sb="22" eb="24">
      <t>コウトウ</t>
    </rPh>
    <rPh sb="24" eb="26">
      <t>ガッコウ</t>
    </rPh>
    <rPh sb="29" eb="31">
      <t>セイシキ</t>
    </rPh>
    <rPh sb="31" eb="33">
      <t>メイショウ</t>
    </rPh>
    <rPh sb="34" eb="36">
      <t>ニュウリョク</t>
    </rPh>
    <phoneticPr fontId="2"/>
  </si>
  <si>
    <t>「氏名」、「ふりがな」の姓と名の間には空白(スペース)を入力してください。</t>
    <rPh sb="1" eb="3">
      <t>シメイ</t>
    </rPh>
    <rPh sb="12" eb="13">
      <t>セイ</t>
    </rPh>
    <rPh sb="14" eb="15">
      <t>メイ</t>
    </rPh>
    <rPh sb="16" eb="17">
      <t>アイダ</t>
    </rPh>
    <rPh sb="19" eb="21">
      <t>クウハク</t>
    </rPh>
    <rPh sb="28" eb="30">
      <t>ニュウリョク</t>
    </rPh>
    <phoneticPr fontId="2"/>
  </si>
  <si>
    <t>入力順に関わらず、各シートは年齢の降順で表示されます。行の入替などは行わないでください。</t>
    <rPh sb="0" eb="2">
      <t>ニュウリョク</t>
    </rPh>
    <rPh sb="2" eb="3">
      <t>ジュン</t>
    </rPh>
    <rPh sb="4" eb="5">
      <t>カカ</t>
    </rPh>
    <rPh sb="9" eb="10">
      <t>カク</t>
    </rPh>
    <rPh sb="14" eb="16">
      <t>ネンレイ</t>
    </rPh>
    <rPh sb="17" eb="19">
      <t>コウジュン</t>
    </rPh>
    <rPh sb="20" eb="22">
      <t>ヒョウジ</t>
    </rPh>
    <rPh sb="27" eb="28">
      <t>ギョウ</t>
    </rPh>
    <rPh sb="29" eb="31">
      <t>イレカエ</t>
    </rPh>
    <rPh sb="34" eb="35">
      <t>オコナ</t>
    </rPh>
    <phoneticPr fontId="2"/>
  </si>
  <si>
    <t>タイトル行に表示されたフィルタ▽で絞り込み表示が可能です。</t>
    <rPh sb="4" eb="5">
      <t>ギョウ</t>
    </rPh>
    <rPh sb="6" eb="8">
      <t>ヒョウジ</t>
    </rPh>
    <rPh sb="17" eb="18">
      <t>シボ</t>
    </rPh>
    <rPh sb="19" eb="20">
      <t>コ</t>
    </rPh>
    <rPh sb="21" eb="23">
      <t>ヒョウジ</t>
    </rPh>
    <rPh sb="24" eb="26">
      <t>カノウ</t>
    </rPh>
    <phoneticPr fontId="2"/>
  </si>
  <si>
    <t>JOC東北予選</t>
    <rPh sb="3" eb="5">
      <t>トウホク</t>
    </rPh>
    <rPh sb="5" eb="7">
      <t>ヨセン</t>
    </rPh>
    <phoneticPr fontId="2"/>
  </si>
  <si>
    <t>※は必須入力項目です。入力されない場合、正しく表示されない場合があります。</t>
    <rPh sb="4" eb="6">
      <t>ニュウリョク</t>
    </rPh>
    <rPh sb="6" eb="8">
      <t>コウモク</t>
    </rPh>
    <rPh sb="11" eb="13">
      <t>ニュウリョク</t>
    </rPh>
    <rPh sb="17" eb="19">
      <t>バアイ</t>
    </rPh>
    <rPh sb="20" eb="21">
      <t>タダ</t>
    </rPh>
    <rPh sb="23" eb="25">
      <t>ヒョウジ</t>
    </rPh>
    <rPh sb="29" eb="31">
      <t>バアイ</t>
    </rPh>
    <phoneticPr fontId="2"/>
  </si>
  <si>
    <t>「区分」は、年齢区分を選択してください。なお、「年齢チェック」列の年齢(年末時点自動計算)をご確認ください。</t>
    <rPh sb="1" eb="3">
      <t>クブン</t>
    </rPh>
    <rPh sb="6" eb="8">
      <t>ネンレイ</t>
    </rPh>
    <rPh sb="8" eb="10">
      <t>クブン</t>
    </rPh>
    <rPh sb="11" eb="13">
      <t>センタク</t>
    </rPh>
    <rPh sb="24" eb="26">
      <t>ネンレイ</t>
    </rPh>
    <rPh sb="31" eb="32">
      <t>レツ</t>
    </rPh>
    <rPh sb="33" eb="35">
      <t>ネンレイ</t>
    </rPh>
    <rPh sb="36" eb="38">
      <t>ネンマツ</t>
    </rPh>
    <rPh sb="38" eb="40">
      <t>ジテン</t>
    </rPh>
    <rPh sb="40" eb="42">
      <t>ジドウ</t>
    </rPh>
    <rPh sb="42" eb="44">
      <t>ケイサン</t>
    </rPh>
    <rPh sb="47" eb="49">
      <t>カクニン</t>
    </rPh>
    <phoneticPr fontId="2"/>
  </si>
  <si>
    <t>入力した内容の確認を行ってください。男子と女子のシートに分かれていますので、逆に表示される場合は「選手入力」</t>
    <rPh sb="0" eb="2">
      <t>ニュウリョク</t>
    </rPh>
    <rPh sb="4" eb="6">
      <t>ナイヨウ</t>
    </rPh>
    <rPh sb="7" eb="9">
      <t>カクニン</t>
    </rPh>
    <rPh sb="10" eb="11">
      <t>オコナ</t>
    </rPh>
    <rPh sb="18" eb="20">
      <t>ダンシ</t>
    </rPh>
    <rPh sb="21" eb="23">
      <t>ジョシ</t>
    </rPh>
    <rPh sb="28" eb="29">
      <t>ワ</t>
    </rPh>
    <rPh sb="38" eb="39">
      <t>ギャク</t>
    </rPh>
    <rPh sb="40" eb="42">
      <t>ヒョウジ</t>
    </rPh>
    <rPh sb="45" eb="47">
      <t>バアイ</t>
    </rPh>
    <rPh sb="49" eb="51">
      <t>センシュ</t>
    </rPh>
    <rPh sb="51" eb="53">
      <t>ニュウリョク</t>
    </rPh>
    <phoneticPr fontId="2"/>
  </si>
  <si>
    <t>シートに戻り、性別の入力場所を確認してください。</t>
    <rPh sb="4" eb="5">
      <t>モド</t>
    </rPh>
    <rPh sb="7" eb="9">
      <t>セイベツ</t>
    </rPh>
    <rPh sb="10" eb="12">
      <t>ニュウリョク</t>
    </rPh>
    <rPh sb="12" eb="14">
      <t>バショ</t>
    </rPh>
    <rPh sb="15" eb="17">
      <t>カクニン</t>
    </rPh>
    <phoneticPr fontId="2"/>
  </si>
  <si>
    <t>各シートは年齢の降順で表示されます。生年月日順となっております。</t>
    <rPh sb="0" eb="1">
      <t>カク</t>
    </rPh>
    <rPh sb="5" eb="7">
      <t>ネンレイ</t>
    </rPh>
    <rPh sb="8" eb="10">
      <t>コウジュン</t>
    </rPh>
    <rPh sb="11" eb="13">
      <t>ヒョウジ</t>
    </rPh>
    <rPh sb="18" eb="22">
      <t>セイネンガッピ</t>
    </rPh>
    <rPh sb="22" eb="23">
      <t>ジュン</t>
    </rPh>
    <phoneticPr fontId="2"/>
  </si>
  <si>
    <t>東北水泳及びJOの男女別エントリー人数が9名以上になる場合は印刷範囲を改ページプレビューなどで広げて印字</t>
    <rPh sb="0" eb="2">
      <t>トウホク</t>
    </rPh>
    <rPh sb="2" eb="4">
      <t>スイエイ</t>
    </rPh>
    <rPh sb="4" eb="5">
      <t>オヨ</t>
    </rPh>
    <rPh sb="9" eb="11">
      <t>ダンジョ</t>
    </rPh>
    <rPh sb="11" eb="12">
      <t>ベツ</t>
    </rPh>
    <rPh sb="17" eb="19">
      <t>ニンズウ</t>
    </rPh>
    <rPh sb="21" eb="22">
      <t>メイ</t>
    </rPh>
    <rPh sb="22" eb="24">
      <t>イジョウ</t>
    </rPh>
    <rPh sb="27" eb="29">
      <t>バアイ</t>
    </rPh>
    <rPh sb="30" eb="32">
      <t>インサツ</t>
    </rPh>
    <rPh sb="32" eb="34">
      <t>ハンイ</t>
    </rPh>
    <rPh sb="35" eb="36">
      <t>カイ</t>
    </rPh>
    <rPh sb="47" eb="48">
      <t>ヒロ</t>
    </rPh>
    <rPh sb="50" eb="52">
      <t>インジ</t>
    </rPh>
    <phoneticPr fontId="2"/>
  </si>
  <si>
    <t>してください。</t>
    <phoneticPr fontId="2"/>
  </si>
  <si>
    <t>明石 人嗣</t>
    <rPh sb="0" eb="2">
      <t>アカシ</t>
    </rPh>
    <rPh sb="3" eb="5">
      <t>ヒトシ</t>
    </rPh>
    <phoneticPr fontId="2"/>
  </si>
  <si>
    <t>【この入力シートに関する問い合わせ】</t>
    <rPh sb="3" eb="5">
      <t>ニュウリョク</t>
    </rPh>
    <rPh sb="9" eb="10">
      <t>カン</t>
    </rPh>
    <rPh sb="12" eb="13">
      <t>ト</t>
    </rPh>
    <rPh sb="14" eb="15">
      <t>ア</t>
    </rPh>
    <phoneticPr fontId="2"/>
  </si>
  <si>
    <t>【履歴】</t>
    <rPh sb="1" eb="3">
      <t>リレキ</t>
    </rPh>
    <phoneticPr fontId="2"/>
  </si>
  <si>
    <t>【ブロック担当用】</t>
    <rPh sb="5" eb="7">
      <t>タントウ</t>
    </rPh>
    <rPh sb="7" eb="8">
      <t>ヨウ</t>
    </rPh>
    <phoneticPr fontId="2"/>
  </si>
  <si>
    <t>○マスタ</t>
    <phoneticPr fontId="2"/>
  </si>
  <si>
    <t>ブロック担当者が操作するシートです。</t>
    <rPh sb="4" eb="7">
      <t>タントウシャ</t>
    </rPh>
    <rPh sb="8" eb="10">
      <t>ソウサ</t>
    </rPh>
    <phoneticPr fontId="2"/>
  </si>
  <si>
    <t>○マスタシートについて</t>
    <phoneticPr fontId="2"/>
  </si>
  <si>
    <t>各県に配付する前に、大会の回数（第○回）の数字のみ変更してください。</t>
    <rPh sb="0" eb="2">
      <t>カクケン</t>
    </rPh>
    <rPh sb="3" eb="5">
      <t>ハイフ</t>
    </rPh>
    <rPh sb="7" eb="8">
      <t>マエ</t>
    </rPh>
    <rPh sb="10" eb="12">
      <t>タイカイ</t>
    </rPh>
    <rPh sb="13" eb="15">
      <t>カイスウ</t>
    </rPh>
    <rPh sb="16" eb="17">
      <t>ダイ</t>
    </rPh>
    <rPh sb="18" eb="19">
      <t>カイ</t>
    </rPh>
    <rPh sb="21" eb="23">
      <t>スウジ</t>
    </rPh>
    <rPh sb="25" eb="27">
      <t>ヘンコウ</t>
    </rPh>
    <phoneticPr fontId="2"/>
  </si>
  <si>
    <t>○入力や変更について</t>
    <rPh sb="1" eb="3">
      <t>ニュウリョク</t>
    </rPh>
    <rPh sb="4" eb="6">
      <t>ヘンコウ</t>
    </rPh>
    <phoneticPr fontId="2"/>
  </si>
  <si>
    <t>入力や変更は必ず「所属入力」・「選手入力」のシートで行ってください。</t>
    <rPh sb="0" eb="2">
      <t>ニュウリョク</t>
    </rPh>
    <rPh sb="3" eb="5">
      <t>ヘンコウ</t>
    </rPh>
    <rPh sb="6" eb="7">
      <t>カナラ</t>
    </rPh>
    <rPh sb="9" eb="11">
      <t>ショゾク</t>
    </rPh>
    <rPh sb="11" eb="13">
      <t>ニュウリョク</t>
    </rPh>
    <rPh sb="16" eb="18">
      <t>センシュ</t>
    </rPh>
    <rPh sb="18" eb="20">
      <t>ニュウリョク</t>
    </rPh>
    <rPh sb="26" eb="27">
      <t>オコナ</t>
    </rPh>
    <phoneticPr fontId="2"/>
  </si>
  <si>
    <t>操作できない箇所はシート保護しています。数式などに影響がありますので、入力シートで操作をお願いします。</t>
    <rPh sb="0" eb="2">
      <t>ソウサ</t>
    </rPh>
    <rPh sb="6" eb="8">
      <t>カショ</t>
    </rPh>
    <rPh sb="12" eb="14">
      <t>ホゴ</t>
    </rPh>
    <rPh sb="20" eb="22">
      <t>スウシキ</t>
    </rPh>
    <rPh sb="25" eb="27">
      <t>エイキョウ</t>
    </rPh>
    <rPh sb="35" eb="37">
      <t>ニュウリョク</t>
    </rPh>
    <rPh sb="41" eb="43">
      <t>ソウサ</t>
    </rPh>
    <rPh sb="45" eb="46">
      <t>ネガ</t>
    </rPh>
    <phoneticPr fontId="2"/>
  </si>
  <si>
    <t>所属毎に1ファイル作成してください。同一選手でも、高校とクラブなどを一緒に入力することはできません。</t>
    <rPh sb="0" eb="2">
      <t>ショゾク</t>
    </rPh>
    <rPh sb="2" eb="3">
      <t>ゴト</t>
    </rPh>
    <rPh sb="9" eb="11">
      <t>サクセイ</t>
    </rPh>
    <rPh sb="18" eb="20">
      <t>ドウイツ</t>
    </rPh>
    <rPh sb="20" eb="22">
      <t>センシュ</t>
    </rPh>
    <rPh sb="25" eb="27">
      <t>コウコウ</t>
    </rPh>
    <rPh sb="34" eb="36">
      <t>イッショ</t>
    </rPh>
    <rPh sb="37" eb="39">
      <t>ニュウリョク</t>
    </rPh>
    <phoneticPr fontId="2"/>
  </si>
  <si>
    <t>所属併記</t>
    <rPh sb="0" eb="2">
      <t>ショゾク</t>
    </rPh>
    <rPh sb="2" eb="4">
      <t>ヘイキ</t>
    </rPh>
    <phoneticPr fontId="2"/>
  </si>
  <si>
    <t>○○高校</t>
    <rPh sb="2" eb="4">
      <t>コウコウ</t>
    </rPh>
    <phoneticPr fontId="2"/>
  </si>
  <si>
    <t>併記表示したい場合のみ(JOC)</t>
    <rPh sb="0" eb="2">
      <t>ヘイキ</t>
    </rPh>
    <rPh sb="2" eb="4">
      <t>ヒョウジ</t>
    </rPh>
    <rPh sb="7" eb="9">
      <t>バアイ</t>
    </rPh>
    <phoneticPr fontId="2"/>
  </si>
  <si>
    <t>東北
水泳</t>
    <rPh sb="0" eb="2">
      <t>トウホク</t>
    </rPh>
    <rPh sb="3" eb="5">
      <t>スイエイ</t>
    </rPh>
    <phoneticPr fontId="2"/>
  </si>
  <si>
    <t>【参考】</t>
    <rPh sb="1" eb="3">
      <t>サンコウ</t>
    </rPh>
    <phoneticPr fontId="2"/>
  </si>
  <si>
    <t>2024(R6)</t>
    <phoneticPr fontId="2"/>
  </si>
  <si>
    <t>2025(R7)</t>
    <phoneticPr fontId="2"/>
  </si>
  <si>
    <t>2026(R8)</t>
    <phoneticPr fontId="2"/>
  </si>
  <si>
    <t>2027(R9)</t>
    <phoneticPr fontId="2"/>
  </si>
  <si>
    <t>2028(R10)</t>
    <phoneticPr fontId="2"/>
  </si>
  <si>
    <t>「国スポ予選」は、中学3年生～高校3年生が予備エントリー可能です。</t>
    <rPh sb="1" eb="2">
      <t>コク</t>
    </rPh>
    <rPh sb="4" eb="6">
      <t>ヨセン</t>
    </rPh>
    <rPh sb="9" eb="11">
      <t>チュウガク</t>
    </rPh>
    <rPh sb="12" eb="14">
      <t>ネンセイ</t>
    </rPh>
    <rPh sb="15" eb="17">
      <t>コウコウ</t>
    </rPh>
    <rPh sb="18" eb="20">
      <t>ネンセイ</t>
    </rPh>
    <rPh sb="21" eb="23">
      <t>ヨビ</t>
    </rPh>
    <rPh sb="28" eb="30">
      <t>カノウ</t>
    </rPh>
    <phoneticPr fontId="2"/>
  </si>
  <si>
    <t>○東北水泳男子・東北水泳女子・JO男子・JO女子シートについて</t>
    <rPh sb="1" eb="3">
      <t>トウホク</t>
    </rPh>
    <rPh sb="3" eb="5">
      <t>スイエイ</t>
    </rPh>
    <rPh sb="5" eb="7">
      <t>ダンシ</t>
    </rPh>
    <rPh sb="8" eb="10">
      <t>トウホク</t>
    </rPh>
    <rPh sb="10" eb="12">
      <t>スイエイ</t>
    </rPh>
    <rPh sb="12" eb="14">
      <t>ジョシ</t>
    </rPh>
    <rPh sb="17" eb="19">
      <t>ダンシ</t>
    </rPh>
    <rPh sb="22" eb="24">
      <t>ジョシ</t>
    </rPh>
    <phoneticPr fontId="2"/>
  </si>
  <si>
    <t>学校長/所属長/代表者</t>
    <rPh sb="0" eb="3">
      <t>ガッコウチョウ</t>
    </rPh>
    <rPh sb="4" eb="7">
      <t>ショゾクチョウ</t>
    </rPh>
    <rPh sb="8" eb="11">
      <t>ダイヒョウシャ</t>
    </rPh>
    <phoneticPr fontId="2"/>
  </si>
  <si>
    <t>年度</t>
    <rPh sb="0" eb="2">
      <t>ネンド</t>
    </rPh>
    <phoneticPr fontId="2"/>
  </si>
  <si>
    <t>初版1.0</t>
    <rPh sb="0" eb="2">
      <t>ショハン</t>
    </rPh>
    <phoneticPr fontId="2"/>
  </si>
  <si>
    <t>Ver1.1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</si>
</sst>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yyyy/mm/dd"/>
    <numFmt numFmtId="178" formatCode="[$]ggge&quot;年&quot;m&quot;月&quot;d&quot;日&quot;;@" x16r2:formatCode16="[$-ja-JP-x-gannen]ggge&quot;年&quot;m&quot;月&quot;d&quot;日&quot;;@"/>
    <numFmt numFmtId="179" formatCode="[$-411]ggge&quot;年&quot;m&quot;月&quot;d&quot;日&quot;;@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8"/>
      <color theme="3"/>
      <name val="ＭＳ Ｐゴシック"/>
      <family val="2"/>
      <charset val="128"/>
      <scheme val="major"/>
    </font>
    <font>
      <sz val="11"/>
      <name val="Meiryo UI"/>
      <family val="3"/>
      <charset val="128"/>
    </font>
    <font>
      <sz val="10"/>
      <name val="Meiryo UI"/>
      <family val="3"/>
      <charset val="128"/>
    </font>
    <font>
      <sz val="14"/>
      <name val="Meiryo UI"/>
      <family val="3"/>
      <charset val="128"/>
    </font>
    <font>
      <b/>
      <sz val="12"/>
      <name val="Meiryo UI"/>
      <family val="3"/>
      <charset val="128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1"/>
      <name val="Meiryo UI"/>
      <family val="3"/>
      <charset val="128"/>
    </font>
    <font>
      <b/>
      <sz val="10"/>
      <color rgb="FFFF000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66FF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9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0" xfId="0" applyFont="1">
      <alignment vertical="center"/>
    </xf>
    <xf numFmtId="0" fontId="3" fillId="0" borderId="6" xfId="0" applyFont="1" applyBorder="1">
      <alignment vertical="center"/>
    </xf>
    <xf numFmtId="0" fontId="3" fillId="0" borderId="6" xfId="0" applyFont="1" applyBorder="1" applyAlignment="1"/>
    <xf numFmtId="0" fontId="3" fillId="0" borderId="12" xfId="0" applyFont="1" applyBorder="1" applyAlignment="1"/>
    <xf numFmtId="0" fontId="3" fillId="0" borderId="1" xfId="0" applyFont="1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17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shrinkToFit="1"/>
    </xf>
    <xf numFmtId="0" fontId="9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7" fontId="9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shrinkToFit="1"/>
    </xf>
    <xf numFmtId="177" fontId="8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 shrinkToFit="1"/>
    </xf>
    <xf numFmtId="0" fontId="8" fillId="0" borderId="7" xfId="0" applyFont="1" applyBorder="1" applyAlignment="1">
      <alignment vertical="center" shrinkToFit="1"/>
    </xf>
    <xf numFmtId="0" fontId="10" fillId="0" borderId="7" xfId="0" applyFont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0" fillId="0" borderId="59" xfId="0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 applyProtection="1">
      <alignment vertical="center" shrinkToFi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177" fontId="8" fillId="0" borderId="7" xfId="0" applyNumberFormat="1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 shrinkToFit="1"/>
      <protection locked="0"/>
    </xf>
    <xf numFmtId="0" fontId="3" fillId="0" borderId="9" xfId="0" applyFont="1" applyBorder="1" applyAlignment="1">
      <alignment horizontal="center" vertical="center"/>
    </xf>
    <xf numFmtId="0" fontId="9" fillId="0" borderId="7" xfId="0" applyFont="1" applyBorder="1">
      <alignment vertical="center"/>
    </xf>
    <xf numFmtId="0" fontId="0" fillId="0" borderId="6" xfId="0" applyBorder="1">
      <alignment vertical="center"/>
    </xf>
    <xf numFmtId="0" fontId="0" fillId="0" borderId="12" xfId="0" applyBorder="1">
      <alignment vertical="center"/>
    </xf>
    <xf numFmtId="0" fontId="0" fillId="0" borderId="60" xfId="0" applyBorder="1">
      <alignment vertical="center"/>
    </xf>
    <xf numFmtId="0" fontId="3" fillId="0" borderId="60" xfId="0" applyFont="1" applyBorder="1" applyAlignment="1"/>
    <xf numFmtId="0" fontId="0" fillId="0" borderId="3" xfId="0" applyBorder="1" applyAlignment="1">
      <alignment horizontal="center" vertical="center" shrinkToFit="1"/>
    </xf>
    <xf numFmtId="0" fontId="3" fillId="0" borderId="12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8" fillId="0" borderId="8" xfId="0" applyFont="1" applyBorder="1">
      <alignment vertical="center"/>
    </xf>
    <xf numFmtId="0" fontId="9" fillId="0" borderId="62" xfId="0" applyFont="1" applyBorder="1">
      <alignment vertical="center"/>
    </xf>
    <xf numFmtId="49" fontId="9" fillId="0" borderId="62" xfId="0" applyNumberFormat="1" applyFont="1" applyBorder="1">
      <alignment vertical="center"/>
    </xf>
    <xf numFmtId="179" fontId="9" fillId="0" borderId="62" xfId="0" applyNumberFormat="1" applyFont="1" applyBorder="1" applyAlignment="1">
      <alignment horizontal="left" vertical="center"/>
    </xf>
    <xf numFmtId="0" fontId="8" fillId="0" borderId="63" xfId="0" applyFont="1" applyBorder="1" applyProtection="1">
      <alignment vertical="center"/>
      <protection locked="0"/>
    </xf>
    <xf numFmtId="0" fontId="8" fillId="0" borderId="64" xfId="0" applyFont="1" applyBorder="1" applyProtection="1">
      <alignment vertical="center"/>
      <protection locked="0"/>
    </xf>
    <xf numFmtId="49" fontId="8" fillId="0" borderId="64" xfId="0" applyNumberFormat="1" applyFont="1" applyBorder="1" applyProtection="1">
      <alignment vertical="center"/>
      <protection locked="0"/>
    </xf>
    <xf numFmtId="0" fontId="8" fillId="0" borderId="65" xfId="0" applyFont="1" applyBorder="1">
      <alignment vertical="center"/>
    </xf>
    <xf numFmtId="178" fontId="8" fillId="0" borderId="66" xfId="0" applyNumberFormat="1" applyFont="1" applyBorder="1" applyAlignment="1" applyProtection="1">
      <alignment horizontal="left" vertical="center"/>
      <protection locked="0"/>
    </xf>
    <xf numFmtId="0" fontId="14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 applyAlignment="1"/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 applyProtection="1">
      <alignment vertical="center" shrinkToFit="1"/>
      <protection locked="0"/>
    </xf>
    <xf numFmtId="0" fontId="9" fillId="0" borderId="7" xfId="0" applyFont="1" applyBorder="1" applyAlignment="1">
      <alignment vertical="center" shrinkToFit="1"/>
    </xf>
    <xf numFmtId="0" fontId="3" fillId="0" borderId="6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49" fontId="8" fillId="0" borderId="7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 applyProtection="1">
      <alignment horizontal="center" vertical="center"/>
      <protection locked="0"/>
    </xf>
    <xf numFmtId="0" fontId="3" fillId="0" borderId="60" xfId="0" applyFont="1" applyBorder="1">
      <alignment vertical="center"/>
    </xf>
    <xf numFmtId="0" fontId="8" fillId="0" borderId="67" xfId="0" applyFont="1" applyBorder="1" applyAlignment="1" applyProtection="1">
      <alignment horizontal="center" vertical="center"/>
      <protection locked="0"/>
    </xf>
    <xf numFmtId="14" fontId="9" fillId="0" borderId="0" xfId="0" applyNumberFormat="1" applyFont="1" applyAlignment="1">
      <alignment vertical="center" shrinkToFit="1"/>
    </xf>
    <xf numFmtId="14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7" fontId="8" fillId="0" borderId="7" xfId="0" applyNumberFormat="1" applyFont="1" applyBorder="1" applyAlignment="1">
      <alignment horizontal="center" vertical="center" wrapText="1"/>
    </xf>
    <xf numFmtId="177" fontId="8" fillId="0" borderId="7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5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4" fontId="0" fillId="0" borderId="0" xfId="0" applyNumberFormat="1">
      <alignment vertical="center"/>
    </xf>
    <xf numFmtId="0" fontId="0" fillId="0" borderId="0" xfId="0">
      <alignment vertical="center"/>
    </xf>
    <xf numFmtId="0" fontId="6" fillId="0" borderId="58" xfId="0" applyFont="1" applyBorder="1" applyAlignment="1">
      <alignment horizontal="center" vertical="center"/>
    </xf>
    <xf numFmtId="0" fontId="6" fillId="0" borderId="58" xfId="0" applyFont="1" applyBorder="1">
      <alignment vertical="center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176" fontId="3" fillId="0" borderId="38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 shrinkToFit="1"/>
    </xf>
    <xf numFmtId="0" fontId="3" fillId="0" borderId="50" xfId="0" applyFont="1" applyBorder="1" applyAlignment="1">
      <alignment horizontal="center" vertical="center" shrinkToFit="1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Alignment="1" applyProtection="1">
      <alignment horizontal="center" vertical="center"/>
      <protection locked="0"/>
    </xf>
    <xf numFmtId="176" fontId="3" fillId="0" borderId="46" xfId="0" applyNumberFormat="1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shrinkToFit="1"/>
    </xf>
    <xf numFmtId="0" fontId="3" fillId="0" borderId="57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55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56" xfId="0" applyFont="1" applyBorder="1" applyAlignment="1" applyProtection="1">
      <alignment horizontal="center" vertical="center"/>
      <protection locked="0"/>
    </xf>
    <xf numFmtId="0" fontId="3" fillId="0" borderId="42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 shrinkToFit="1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0" fillId="0" borderId="47" xfId="0" applyBorder="1" applyAlignment="1">
      <alignment horizontal="center" vertical="center" textRotation="255"/>
    </xf>
    <xf numFmtId="0" fontId="0" fillId="0" borderId="45" xfId="0" applyBorder="1" applyAlignment="1">
      <alignment horizontal="center" vertical="center" textRotation="255"/>
    </xf>
    <xf numFmtId="0" fontId="3" fillId="0" borderId="48" xfId="0" applyFont="1" applyBorder="1" applyAlignment="1">
      <alignment horizontal="center" vertical="center" shrinkToFit="1"/>
    </xf>
    <xf numFmtId="0" fontId="3" fillId="0" borderId="49" xfId="0" applyFont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3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179" fontId="3" fillId="0" borderId="0" xfId="0" applyNumberFormat="1" applyFont="1" applyAlignment="1">
      <alignment horizontal="right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76" fontId="3" fillId="0" borderId="39" xfId="0" applyNumberFormat="1" applyFont="1" applyBorder="1" applyAlignment="1">
      <alignment horizontal="center" vertical="center"/>
    </xf>
    <xf numFmtId="176" fontId="3" fillId="0" borderId="43" xfId="0" applyNumberFormat="1" applyFont="1" applyBorder="1" applyAlignment="1">
      <alignment horizontal="center" vertical="center" shrinkToFit="1"/>
    </xf>
    <xf numFmtId="176" fontId="3" fillId="0" borderId="38" xfId="0" applyNumberFormat="1" applyFont="1" applyBorder="1" applyAlignment="1">
      <alignment horizontal="center" vertical="center" shrinkToFit="1"/>
    </xf>
    <xf numFmtId="0" fontId="3" fillId="0" borderId="6" xfId="0" applyFont="1" applyBorder="1" applyAlignment="1">
      <alignment horizontal="left" vertical="center" indent="1" shrinkToFit="1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distributed" vertical="center" justifyLastLine="1"/>
    </xf>
    <xf numFmtId="0" fontId="3" fillId="0" borderId="12" xfId="0" applyFont="1" applyBorder="1" applyAlignment="1">
      <alignment horizontal="center" vertical="center" shrinkToFit="1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12" xfId="0" applyFont="1" applyBorder="1" applyAlignment="1">
      <alignment vertical="center" shrinkToFit="1"/>
    </xf>
    <xf numFmtId="0" fontId="3" fillId="0" borderId="12" xfId="0" applyFon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 textRotation="255"/>
    </xf>
    <xf numFmtId="0" fontId="0" fillId="0" borderId="7" xfId="0" applyBorder="1" applyAlignment="1">
      <alignment horizontal="center" vertical="center" textRotation="255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3" fillId="0" borderId="60" xfId="0" applyFont="1" applyBorder="1" applyAlignment="1">
      <alignment horizontal="center" vertical="center" shrinkToFit="1"/>
    </xf>
    <xf numFmtId="176" fontId="3" fillId="0" borderId="61" xfId="0" applyNumberFormat="1" applyFont="1" applyBorder="1" applyAlignment="1">
      <alignment horizontal="center" vertical="center" shrinkToFit="1"/>
    </xf>
    <xf numFmtId="0" fontId="3" fillId="0" borderId="37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176" fontId="12" fillId="0" borderId="8" xfId="0" applyNumberFormat="1" applyFont="1" applyBorder="1" applyAlignment="1">
      <alignment horizontal="center" vertical="center" shrinkToFit="1"/>
    </xf>
    <xf numFmtId="176" fontId="12" fillId="0" borderId="17" xfId="0" applyNumberFormat="1" applyFont="1" applyBorder="1" applyAlignment="1">
      <alignment horizontal="center" vertical="center" shrinkToFit="1"/>
    </xf>
    <xf numFmtId="176" fontId="12" fillId="0" borderId="54" xfId="0" applyNumberFormat="1" applyFont="1" applyBorder="1" applyAlignment="1">
      <alignment horizontal="center" vertical="center" shrinkToFit="1"/>
    </xf>
    <xf numFmtId="176" fontId="12" fillId="0" borderId="45" xfId="0" applyNumberFormat="1" applyFont="1" applyBorder="1" applyAlignment="1">
      <alignment horizontal="center" vertical="center" shrinkToFit="1"/>
    </xf>
    <xf numFmtId="176" fontId="6" fillId="0" borderId="38" xfId="0" applyNumberFormat="1" applyFont="1" applyBorder="1" applyAlignment="1">
      <alignment horizontal="center" vertical="center"/>
    </xf>
    <xf numFmtId="176" fontId="6" fillId="0" borderId="39" xfId="0" applyNumberFormat="1" applyFont="1" applyBorder="1" applyAlignment="1">
      <alignment horizontal="center" vertical="center"/>
    </xf>
    <xf numFmtId="176" fontId="12" fillId="0" borderId="51" xfId="0" applyNumberFormat="1" applyFont="1" applyBorder="1" applyAlignment="1">
      <alignment horizontal="center" vertical="center" shrinkToFit="1"/>
    </xf>
    <xf numFmtId="176" fontId="6" fillId="0" borderId="8" xfId="0" applyNumberFormat="1" applyFont="1" applyBorder="1" applyAlignment="1">
      <alignment horizontal="center" vertical="center"/>
    </xf>
    <xf numFmtId="176" fontId="6" fillId="0" borderId="5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shrinkToFit="1"/>
    </xf>
    <xf numFmtId="0" fontId="0" fillId="0" borderId="16" xfId="0" applyBorder="1" applyAlignment="1">
      <alignment horizontal="center" vertical="center" textRotation="255"/>
    </xf>
    <xf numFmtId="0" fontId="0" fillId="0" borderId="17" xfId="0" applyBorder="1" applyAlignment="1">
      <alignment horizontal="center" vertical="center" textRotation="255"/>
    </xf>
    <xf numFmtId="0" fontId="0" fillId="0" borderId="4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標準" xfId="0" builtinId="0"/>
    <cellStyle name="標準 2" xfId="1" xr:uid="{2386F11A-1D90-4869-BD5F-9AF59A148A44}"/>
  </cellStyles>
  <dxfs count="2">
    <dxf>
      <font>
        <b/>
        <i val="0"/>
      </font>
    </dxf>
    <dxf>
      <fill>
        <patternFill>
          <bgColor rgb="FFFFCCFF"/>
        </patternFill>
      </fill>
    </dxf>
  </dxfs>
  <tableStyles count="0" defaultTableStyle="TableStyleMedium9" defaultPivotStyle="PivotStyleLight16"/>
  <colors>
    <mruColors>
      <color rgb="FFFFCCFF"/>
      <color rgb="FFFF99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295C3-DA10-4E71-84D0-7EA358B497DE}">
  <sheetPr>
    <pageSetUpPr fitToPage="1"/>
  </sheetPr>
  <dimension ref="B2:AT53"/>
  <sheetViews>
    <sheetView tabSelected="1" zoomScaleNormal="100" workbookViewId="0">
      <selection activeCell="E18" sqref="E18"/>
    </sheetView>
  </sheetViews>
  <sheetFormatPr defaultColWidth="2.88671875" defaultRowHeight="14.4" x14ac:dyDescent="0.2"/>
  <cols>
    <col min="1" max="16384" width="2.88671875" style="16"/>
  </cols>
  <sheetData>
    <row r="2" spans="2:46" ht="15" x14ac:dyDescent="0.2">
      <c r="B2" s="61" t="s">
        <v>116</v>
      </c>
    </row>
    <row r="4" spans="2:46" x14ac:dyDescent="0.2">
      <c r="C4" s="16" t="s">
        <v>117</v>
      </c>
      <c r="AK4" s="16" t="s">
        <v>162</v>
      </c>
    </row>
    <row r="5" spans="2:46" x14ac:dyDescent="0.2">
      <c r="D5" s="16" t="s">
        <v>125</v>
      </c>
      <c r="K5" s="16" t="s">
        <v>119</v>
      </c>
      <c r="AL5" s="16" t="s">
        <v>186</v>
      </c>
      <c r="AP5" s="73">
        <v>45810</v>
      </c>
      <c r="AQ5" s="74"/>
      <c r="AR5" s="74"/>
      <c r="AS5" s="74"/>
      <c r="AT5" s="74"/>
    </row>
    <row r="6" spans="2:46" x14ac:dyDescent="0.2">
      <c r="D6" s="16" t="s">
        <v>126</v>
      </c>
      <c r="K6" s="16" t="s">
        <v>120</v>
      </c>
      <c r="AL6" s="16" t="s">
        <v>187</v>
      </c>
      <c r="AP6" s="73">
        <v>45812</v>
      </c>
      <c r="AQ6" s="74"/>
      <c r="AR6" s="74"/>
      <c r="AS6" s="74"/>
      <c r="AT6" s="74"/>
    </row>
    <row r="7" spans="2:46" x14ac:dyDescent="0.2">
      <c r="D7" s="16" t="s">
        <v>127</v>
      </c>
      <c r="K7" s="16" t="s">
        <v>121</v>
      </c>
      <c r="AP7" s="73"/>
      <c r="AQ7" s="74"/>
      <c r="AR7" s="74"/>
      <c r="AS7" s="74"/>
      <c r="AT7" s="74"/>
    </row>
    <row r="8" spans="2:46" x14ac:dyDescent="0.2">
      <c r="D8" s="16" t="s">
        <v>128</v>
      </c>
      <c r="L8" s="16" t="s">
        <v>138</v>
      </c>
      <c r="AP8" s="73"/>
      <c r="AQ8" s="74"/>
      <c r="AR8" s="74"/>
      <c r="AS8" s="74"/>
      <c r="AT8" s="74"/>
    </row>
    <row r="9" spans="2:46" x14ac:dyDescent="0.2">
      <c r="D9" s="16" t="s">
        <v>129</v>
      </c>
      <c r="L9" s="16" t="s">
        <v>138</v>
      </c>
      <c r="AP9" s="73"/>
      <c r="AQ9" s="74"/>
      <c r="AR9" s="74"/>
      <c r="AS9" s="74"/>
      <c r="AT9" s="74"/>
    </row>
    <row r="10" spans="2:46" x14ac:dyDescent="0.2">
      <c r="D10" s="16" t="s">
        <v>130</v>
      </c>
      <c r="L10" s="16" t="s">
        <v>138</v>
      </c>
      <c r="AP10" s="73"/>
      <c r="AQ10" s="74"/>
      <c r="AR10" s="74"/>
      <c r="AS10" s="74"/>
      <c r="AT10" s="74"/>
    </row>
    <row r="11" spans="2:46" x14ac:dyDescent="0.2">
      <c r="D11" s="16" t="s">
        <v>131</v>
      </c>
      <c r="L11" s="16" t="s">
        <v>138</v>
      </c>
      <c r="AP11" s="73"/>
      <c r="AQ11" s="74"/>
      <c r="AR11" s="74"/>
      <c r="AS11" s="74"/>
      <c r="AT11" s="74"/>
    </row>
    <row r="12" spans="2:46" x14ac:dyDescent="0.2">
      <c r="D12" s="16" t="s">
        <v>164</v>
      </c>
      <c r="K12" s="16" t="s">
        <v>165</v>
      </c>
      <c r="AP12" s="73"/>
      <c r="AQ12" s="74"/>
      <c r="AR12" s="74"/>
      <c r="AS12" s="74"/>
      <c r="AT12" s="74"/>
    </row>
    <row r="13" spans="2:46" x14ac:dyDescent="0.2">
      <c r="AP13" s="73"/>
      <c r="AQ13" s="74"/>
      <c r="AR13" s="74"/>
      <c r="AS13" s="74"/>
      <c r="AT13" s="74"/>
    </row>
    <row r="14" spans="2:46" x14ac:dyDescent="0.2">
      <c r="C14" s="16" t="s">
        <v>122</v>
      </c>
      <c r="AP14" s="73"/>
      <c r="AQ14" s="74"/>
      <c r="AR14" s="74"/>
      <c r="AS14" s="74"/>
      <c r="AT14" s="74"/>
    </row>
    <row r="15" spans="2:46" x14ac:dyDescent="0.2">
      <c r="D15" s="16" t="s">
        <v>168</v>
      </c>
      <c r="AP15" s="73"/>
      <c r="AQ15" s="74"/>
      <c r="AR15" s="74"/>
      <c r="AS15" s="74"/>
      <c r="AT15" s="74"/>
    </row>
    <row r="16" spans="2:46" x14ac:dyDescent="0.2">
      <c r="D16" s="19" t="s">
        <v>118</v>
      </c>
      <c r="E16" s="16" t="s">
        <v>169</v>
      </c>
      <c r="AP16" s="73"/>
      <c r="AQ16" s="74"/>
      <c r="AR16" s="74"/>
      <c r="AS16" s="74"/>
      <c r="AT16" s="74"/>
    </row>
    <row r="17" spans="4:46" x14ac:dyDescent="0.2">
      <c r="D17" s="19" t="s">
        <v>118</v>
      </c>
      <c r="E17" s="16" t="s">
        <v>170</v>
      </c>
      <c r="AP17" s="73"/>
      <c r="AQ17" s="74"/>
      <c r="AR17" s="74"/>
      <c r="AS17" s="74"/>
      <c r="AT17" s="74"/>
    </row>
    <row r="18" spans="4:46" x14ac:dyDescent="0.2">
      <c r="D18" s="19" t="s">
        <v>118</v>
      </c>
      <c r="E18" s="16" t="s">
        <v>171</v>
      </c>
      <c r="AP18" s="73"/>
      <c r="AQ18" s="74"/>
      <c r="AR18" s="74"/>
      <c r="AS18" s="74"/>
      <c r="AT18" s="74"/>
    </row>
    <row r="20" spans="4:46" x14ac:dyDescent="0.2">
      <c r="D20" s="16" t="s">
        <v>132</v>
      </c>
    </row>
    <row r="21" spans="4:46" x14ac:dyDescent="0.2">
      <c r="D21" s="19" t="s">
        <v>118</v>
      </c>
      <c r="E21" s="16" t="s">
        <v>123</v>
      </c>
    </row>
    <row r="22" spans="4:46" x14ac:dyDescent="0.2">
      <c r="D22" s="19" t="s">
        <v>118</v>
      </c>
      <c r="E22" s="16" t="s">
        <v>148</v>
      </c>
    </row>
    <row r="23" spans="4:46" x14ac:dyDescent="0.2">
      <c r="D23" s="19" t="s">
        <v>118</v>
      </c>
      <c r="E23" s="16" t="s">
        <v>124</v>
      </c>
    </row>
    <row r="25" spans="4:46" x14ac:dyDescent="0.2">
      <c r="D25" s="16" t="s">
        <v>133</v>
      </c>
    </row>
    <row r="26" spans="4:46" x14ac:dyDescent="0.2">
      <c r="D26" s="19" t="s">
        <v>118</v>
      </c>
      <c r="E26" s="16" t="s">
        <v>153</v>
      </c>
    </row>
    <row r="27" spans="4:46" x14ac:dyDescent="0.2">
      <c r="D27" s="19" t="s">
        <v>118</v>
      </c>
      <c r="E27" s="16" t="s">
        <v>150</v>
      </c>
    </row>
    <row r="28" spans="4:46" x14ac:dyDescent="0.2">
      <c r="D28" s="19" t="s">
        <v>118</v>
      </c>
      <c r="E28" s="16" t="s">
        <v>151</v>
      </c>
    </row>
    <row r="29" spans="4:46" x14ac:dyDescent="0.2">
      <c r="D29" s="19" t="s">
        <v>118</v>
      </c>
      <c r="E29" s="16" t="s">
        <v>149</v>
      </c>
    </row>
    <row r="30" spans="4:46" x14ac:dyDescent="0.2">
      <c r="D30" s="19" t="s">
        <v>118</v>
      </c>
      <c r="E30" s="16" t="s">
        <v>154</v>
      </c>
    </row>
    <row r="31" spans="4:46" x14ac:dyDescent="0.2">
      <c r="D31" s="19" t="s">
        <v>118</v>
      </c>
      <c r="E31" s="16" t="s">
        <v>182</v>
      </c>
    </row>
    <row r="33" spans="3:5" x14ac:dyDescent="0.2">
      <c r="D33" s="16" t="s">
        <v>183</v>
      </c>
    </row>
    <row r="34" spans="3:5" x14ac:dyDescent="0.2">
      <c r="D34" s="19" t="s">
        <v>118</v>
      </c>
      <c r="E34" s="16" t="s">
        <v>155</v>
      </c>
    </row>
    <row r="35" spans="3:5" x14ac:dyDescent="0.2">
      <c r="E35" s="16" t="s">
        <v>156</v>
      </c>
    </row>
    <row r="36" spans="3:5" x14ac:dyDescent="0.2">
      <c r="D36" s="19" t="s">
        <v>118</v>
      </c>
      <c r="E36" s="16" t="s">
        <v>157</v>
      </c>
    </row>
    <row r="37" spans="3:5" x14ac:dyDescent="0.2">
      <c r="D37" s="19" t="s">
        <v>118</v>
      </c>
      <c r="E37" s="16" t="s">
        <v>158</v>
      </c>
    </row>
    <row r="38" spans="3:5" x14ac:dyDescent="0.2">
      <c r="E38" s="16" t="s">
        <v>159</v>
      </c>
    </row>
    <row r="41" spans="3:5" x14ac:dyDescent="0.2">
      <c r="C41" s="16" t="s">
        <v>163</v>
      </c>
    </row>
    <row r="42" spans="3:5" x14ac:dyDescent="0.2">
      <c r="D42" s="16" t="s">
        <v>166</v>
      </c>
    </row>
    <row r="43" spans="3:5" x14ac:dyDescent="0.2">
      <c r="D43" s="19" t="s">
        <v>118</v>
      </c>
      <c r="E43" s="16" t="s">
        <v>167</v>
      </c>
    </row>
    <row r="52" spans="21:26" x14ac:dyDescent="0.2">
      <c r="U52" s="16" t="s">
        <v>161</v>
      </c>
    </row>
    <row r="53" spans="21:26" x14ac:dyDescent="0.2">
      <c r="V53" s="16" t="s">
        <v>160</v>
      </c>
      <c r="Z53" s="16" t="s">
        <v>47</v>
      </c>
    </row>
  </sheetData>
  <sheetProtection sheet="1" objects="1" scenarios="1"/>
  <mergeCells count="14">
    <mergeCell ref="AP15:AT15"/>
    <mergeCell ref="AP16:AT16"/>
    <mergeCell ref="AP17:AT17"/>
    <mergeCell ref="AP18:AT18"/>
    <mergeCell ref="AP10:AT10"/>
    <mergeCell ref="AP11:AT11"/>
    <mergeCell ref="AP12:AT12"/>
    <mergeCell ref="AP13:AT13"/>
    <mergeCell ref="AP14:AT14"/>
    <mergeCell ref="AP5:AT5"/>
    <mergeCell ref="AP6:AT6"/>
    <mergeCell ref="AP7:AT7"/>
    <mergeCell ref="AP8:AT8"/>
    <mergeCell ref="AP9:AT9"/>
  </mergeCells>
  <phoneticPr fontId="2"/>
  <pageMargins left="0.51181102362204722" right="0.51181102362204722" top="0.55118110236220474" bottom="0.55118110236220474" header="0.31496062992125984" footer="0.31496062992125984"/>
  <pageSetup paperSize="9" scale="96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AAB21-87ED-4FE4-9465-8EC8C3572C35}">
  <sheetPr>
    <tabColor theme="8" tint="0.79998168889431442"/>
  </sheetPr>
  <dimension ref="A1:E14"/>
  <sheetViews>
    <sheetView workbookViewId="0">
      <selection activeCell="C14" sqref="C14"/>
    </sheetView>
  </sheetViews>
  <sheetFormatPr defaultRowHeight="21" customHeight="1" x14ac:dyDescent="0.2"/>
  <cols>
    <col min="1" max="1" width="5.33203125" style="14" customWidth="1"/>
    <col min="2" max="2" width="23.88671875" style="14" bestFit="1" customWidth="1"/>
    <col min="3" max="3" width="34" style="14" customWidth="1"/>
    <col min="4" max="4" width="20.88671875" style="14" bestFit="1" customWidth="1"/>
    <col min="5" max="5" width="27.6640625" style="16" customWidth="1"/>
    <col min="6" max="10" width="8.88671875" style="14"/>
    <col min="11" max="12" width="10.109375" style="14" customWidth="1"/>
    <col min="13" max="16384" width="8.88671875" style="14"/>
  </cols>
  <sheetData>
    <row r="1" spans="1:5" ht="21" customHeight="1" thickBot="1" x14ac:dyDescent="0.25">
      <c r="A1" s="14" t="s">
        <v>147</v>
      </c>
      <c r="C1" s="59" t="s">
        <v>110</v>
      </c>
      <c r="D1" s="19" t="s">
        <v>81</v>
      </c>
      <c r="E1" s="19" t="s">
        <v>139</v>
      </c>
    </row>
    <row r="2" spans="1:5" ht="21" customHeight="1" x14ac:dyDescent="0.2">
      <c r="B2" s="50" t="s">
        <v>48</v>
      </c>
      <c r="C2" s="54"/>
      <c r="D2" s="51" t="s">
        <v>140</v>
      </c>
      <c r="E2" s="42" t="s">
        <v>142</v>
      </c>
    </row>
    <row r="3" spans="1:5" ht="21" customHeight="1" x14ac:dyDescent="0.2">
      <c r="B3" s="50" t="s">
        <v>143</v>
      </c>
      <c r="C3" s="55"/>
      <c r="D3" s="51" t="s">
        <v>45</v>
      </c>
      <c r="E3" s="42" t="s">
        <v>141</v>
      </c>
    </row>
    <row r="4" spans="1:5" ht="21" customHeight="1" x14ac:dyDescent="0.2">
      <c r="B4" s="50" t="s">
        <v>76</v>
      </c>
      <c r="C4" s="55"/>
      <c r="D4" s="51" t="s">
        <v>75</v>
      </c>
      <c r="E4" s="42" t="s">
        <v>144</v>
      </c>
    </row>
    <row r="5" spans="1:5" ht="21" customHeight="1" x14ac:dyDescent="0.2">
      <c r="B5" s="50" t="s">
        <v>6</v>
      </c>
      <c r="C5" s="56"/>
      <c r="D5" s="52" t="s">
        <v>72</v>
      </c>
      <c r="E5" s="42" t="s">
        <v>145</v>
      </c>
    </row>
    <row r="6" spans="1:5" ht="21" customHeight="1" x14ac:dyDescent="0.2">
      <c r="C6" s="57"/>
      <c r="D6" s="16"/>
    </row>
    <row r="7" spans="1:5" ht="21" customHeight="1" x14ac:dyDescent="0.2">
      <c r="B7" s="50" t="s">
        <v>67</v>
      </c>
      <c r="C7" s="55"/>
      <c r="D7" s="51" t="s">
        <v>99</v>
      </c>
      <c r="E7" s="42"/>
    </row>
    <row r="8" spans="1:5" ht="21" customHeight="1" x14ac:dyDescent="0.2">
      <c r="B8" s="50" t="s">
        <v>23</v>
      </c>
      <c r="C8" s="55"/>
      <c r="D8" s="51" t="s">
        <v>100</v>
      </c>
      <c r="E8" s="42"/>
    </row>
    <row r="9" spans="1:5" ht="21" customHeight="1" x14ac:dyDescent="0.2">
      <c r="B9" s="50" t="s">
        <v>135</v>
      </c>
      <c r="C9" s="55"/>
      <c r="D9" s="51" t="s">
        <v>101</v>
      </c>
      <c r="E9" s="42"/>
    </row>
    <row r="10" spans="1:5" ht="21" customHeight="1" x14ac:dyDescent="0.2">
      <c r="B10" s="50" t="s">
        <v>134</v>
      </c>
      <c r="C10" s="55"/>
      <c r="D10" s="51" t="s">
        <v>102</v>
      </c>
      <c r="E10" s="42" t="s">
        <v>146</v>
      </c>
    </row>
    <row r="11" spans="1:5" ht="21" customHeight="1" x14ac:dyDescent="0.2">
      <c r="B11" s="50" t="s">
        <v>49</v>
      </c>
      <c r="C11" s="55"/>
      <c r="D11" s="51" t="s">
        <v>103</v>
      </c>
      <c r="E11" s="42"/>
    </row>
    <row r="12" spans="1:5" ht="21" customHeight="1" x14ac:dyDescent="0.2">
      <c r="B12" s="50" t="s">
        <v>50</v>
      </c>
      <c r="C12" s="55"/>
      <c r="D12" s="51" t="s">
        <v>104</v>
      </c>
      <c r="E12" s="42"/>
    </row>
    <row r="13" spans="1:5" ht="21" customHeight="1" x14ac:dyDescent="0.2">
      <c r="C13" s="57"/>
    </row>
    <row r="14" spans="1:5" ht="21" customHeight="1" thickBot="1" x14ac:dyDescent="0.25">
      <c r="B14" s="50" t="s">
        <v>106</v>
      </c>
      <c r="C14" s="58"/>
      <c r="D14" s="53">
        <v>45809</v>
      </c>
      <c r="E14" s="42"/>
    </row>
  </sheetData>
  <sheetProtection sheet="1" objects="1" scenarios="1" selectLockedCells="1"/>
  <phoneticPr fontId="2"/>
  <dataValidations count="4">
    <dataValidation imeMode="off" allowBlank="1" showInputMessage="1" showErrorMessage="1" sqref="C5 C9 C11 C12" xr:uid="{6B3F0BBA-BEB3-468F-BF56-647F2B00A7A7}"/>
    <dataValidation imeMode="on" allowBlank="1" showInputMessage="1" showErrorMessage="1" sqref="C7 C8 C10 C3 C4" xr:uid="{8D523516-3E1B-447A-ABB8-21A58BBFDA20}"/>
    <dataValidation type="list" allowBlank="1" showInputMessage="1" showErrorMessage="1" sqref="C2" xr:uid="{8A8B2708-8A79-4D61-B493-B4B4DCBD723D}">
      <formula1>県名</formula1>
    </dataValidation>
    <dataValidation type="date" imeMode="off" allowBlank="1" showInputMessage="1" showErrorMessage="1" sqref="C14" xr:uid="{F4FEC424-F5A0-49F0-BEAC-12AA73114327}">
      <formula1>45658</formula1>
      <formula2>73050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938BE-30DF-4527-93AF-F6683085F457}">
  <sheetPr>
    <tabColor theme="8" tint="0.79998168889431442"/>
    <pageSetUpPr fitToPage="1"/>
  </sheetPr>
  <dimension ref="A1:T35"/>
  <sheetViews>
    <sheetView zoomScaleNormal="100" workbookViewId="0">
      <pane xSplit="2" ySplit="5" topLeftCell="C6" activePane="bottomRight" state="frozen"/>
      <selection activeCell="C24" sqref="C24"/>
      <selection pane="topRight" activeCell="C24" sqref="C24"/>
      <selection pane="bottomLeft" activeCell="C24" sqref="C24"/>
      <selection pane="bottomRight" activeCell="H13" sqref="H13"/>
    </sheetView>
  </sheetViews>
  <sheetFormatPr defaultRowHeight="30" customHeight="1" x14ac:dyDescent="0.2"/>
  <cols>
    <col min="1" max="1" width="3.5546875" style="14" customWidth="1"/>
    <col min="2" max="2" width="14.6640625" style="18" customWidth="1"/>
    <col min="3" max="3" width="18.6640625" style="18" customWidth="1"/>
    <col min="4" max="4" width="5.44140625" style="15" customWidth="1"/>
    <col min="5" max="5" width="5.33203125" style="15" customWidth="1"/>
    <col min="6" max="6" width="11.44140625" style="15" customWidth="1"/>
    <col min="7" max="7" width="13.88671875" style="17" customWidth="1"/>
    <col min="8" max="10" width="6.109375" style="14" customWidth="1"/>
    <col min="11" max="12" width="7.44140625" style="14" customWidth="1"/>
    <col min="13" max="13" width="15.5546875" style="14" customWidth="1"/>
    <col min="14" max="14" width="3.33203125" style="14" customWidth="1"/>
    <col min="15" max="15" width="8.21875" style="16" customWidth="1"/>
    <col min="16" max="16" width="11.6640625" style="16" customWidth="1"/>
    <col min="17" max="20" width="10.21875" style="16" hidden="1" customWidth="1"/>
    <col min="21" max="16384" width="8.88671875" style="14"/>
  </cols>
  <sheetData>
    <row r="1" spans="1:20" ht="30" customHeight="1" x14ac:dyDescent="0.3">
      <c r="B1" s="20" t="str">
        <f>所属入力!C2&amp;"県　"&amp;所属入力!C3&amp;"("&amp;所属入力!C5&amp;")"</f>
        <v>県　()</v>
      </c>
      <c r="P1" s="62" t="s">
        <v>136</v>
      </c>
    </row>
    <row r="2" spans="1:20" ht="17.399999999999999" customHeight="1" x14ac:dyDescent="0.2">
      <c r="B2" s="22" t="s">
        <v>89</v>
      </c>
      <c r="C2" s="21" t="str">
        <f>IF(所属入力!C8="","",所属入力!C8)</f>
        <v/>
      </c>
      <c r="E2" s="16" t="str">
        <f>IF(所属入力!C11="","",所属入力!C11)&amp;"　　"&amp;IF(所属入力!C12="","",所属入力!C12)</f>
        <v>　　</v>
      </c>
      <c r="P2" s="60" t="s">
        <v>137</v>
      </c>
    </row>
    <row r="3" spans="1:20" ht="30" customHeight="1" x14ac:dyDescent="0.2">
      <c r="A3" s="79" t="s">
        <v>51</v>
      </c>
      <c r="B3" s="80" t="s">
        <v>111</v>
      </c>
      <c r="C3" s="80" t="s">
        <v>112</v>
      </c>
      <c r="D3" s="78" t="s">
        <v>113</v>
      </c>
      <c r="E3" s="79" t="s">
        <v>3</v>
      </c>
      <c r="F3" s="78" t="s">
        <v>88</v>
      </c>
      <c r="G3" s="75" t="s">
        <v>114</v>
      </c>
      <c r="H3" s="26" t="s">
        <v>175</v>
      </c>
      <c r="I3" s="79" t="s">
        <v>152</v>
      </c>
      <c r="J3" s="79"/>
      <c r="K3" s="79"/>
      <c r="L3" s="82" t="s">
        <v>83</v>
      </c>
      <c r="M3" s="35" t="s">
        <v>172</v>
      </c>
      <c r="O3" s="77" t="s">
        <v>87</v>
      </c>
      <c r="P3" s="72">
        <f>DATE(マスタ!D1,12,31)</f>
        <v>46387</v>
      </c>
    </row>
    <row r="4" spans="1:20" ht="30" customHeight="1" x14ac:dyDescent="0.2">
      <c r="A4" s="79"/>
      <c r="B4" s="81"/>
      <c r="C4" s="81"/>
      <c r="D4" s="79"/>
      <c r="E4" s="79"/>
      <c r="F4" s="78"/>
      <c r="G4" s="76"/>
      <c r="H4" s="23" t="s">
        <v>82</v>
      </c>
      <c r="I4" s="24" t="s">
        <v>86</v>
      </c>
      <c r="J4" s="24" t="s">
        <v>85</v>
      </c>
      <c r="K4" s="24" t="s">
        <v>84</v>
      </c>
      <c r="L4" s="83"/>
      <c r="M4" s="63" t="s">
        <v>174</v>
      </c>
      <c r="O4" s="77"/>
      <c r="P4" s="60" t="s">
        <v>115</v>
      </c>
    </row>
    <row r="5" spans="1:20" ht="30" customHeight="1" x14ac:dyDescent="0.2">
      <c r="A5" s="23" t="s">
        <v>4</v>
      </c>
      <c r="B5" s="27" t="s">
        <v>21</v>
      </c>
      <c r="C5" s="27" t="s">
        <v>52</v>
      </c>
      <c r="D5" s="23" t="s">
        <v>5</v>
      </c>
      <c r="E5" s="23" t="s">
        <v>36</v>
      </c>
      <c r="F5" s="68">
        <v>2476353</v>
      </c>
      <c r="G5" s="25">
        <v>39302</v>
      </c>
      <c r="H5" s="28" t="s">
        <v>46</v>
      </c>
      <c r="I5" s="28" t="s">
        <v>46</v>
      </c>
      <c r="J5" s="28" t="s">
        <v>46</v>
      </c>
      <c r="K5" s="24" t="s">
        <v>65</v>
      </c>
      <c r="L5" s="24" t="s">
        <v>56</v>
      </c>
      <c r="M5" s="65" t="s">
        <v>173</v>
      </c>
      <c r="O5" s="19">
        <f t="shared" ref="O5:O35" si="0">IF(G5="","",DATEDIF(G5,$P$3,"Y"))</f>
        <v>19</v>
      </c>
      <c r="Q5" s="31" t="s">
        <v>92</v>
      </c>
      <c r="R5" s="31" t="s">
        <v>93</v>
      </c>
      <c r="S5" s="31" t="s">
        <v>90</v>
      </c>
      <c r="T5" s="31" t="s">
        <v>91</v>
      </c>
    </row>
    <row r="6" spans="1:20" ht="30" customHeight="1" x14ac:dyDescent="0.2">
      <c r="A6" s="29">
        <f>ROW()-5</f>
        <v>1</v>
      </c>
      <c r="B6" s="36"/>
      <c r="C6" s="36"/>
      <c r="D6" s="37"/>
      <c r="E6" s="37"/>
      <c r="F6" s="69"/>
      <c r="G6" s="38"/>
      <c r="H6" s="39"/>
      <c r="I6" s="39"/>
      <c r="J6" s="39"/>
      <c r="K6" s="40"/>
      <c r="L6" s="40"/>
      <c r="M6" s="64"/>
      <c r="O6" s="19" t="str">
        <f t="shared" si="0"/>
        <v/>
      </c>
      <c r="Q6" s="16" t="str">
        <f t="shared" ref="Q6:Q35" si="1">IF(D6="女","",IF(OR(G6="",H6=""),"",G6*100+A6))</f>
        <v/>
      </c>
      <c r="R6" s="16" t="str">
        <f t="shared" ref="R6:R35" si="2">IF(D6="男","",IF(OR(G6="",H6=""),"",G6*100+A6))</f>
        <v/>
      </c>
      <c r="S6" s="16" t="str">
        <f t="shared" ref="S6:S35" si="3">IF(D6="女","",IF(AND(I6="",J6=""),"",G6*100+A6))</f>
        <v/>
      </c>
      <c r="T6" s="16" t="str">
        <f t="shared" ref="T6:T35" si="4">IF(D6="男","",IF(AND(I6="",J6=""),"",G6*100+A6))</f>
        <v/>
      </c>
    </row>
    <row r="7" spans="1:20" ht="30" customHeight="1" x14ac:dyDescent="0.2">
      <c r="A7" s="29" t="str">
        <f>IF(B7="","",ROW()-5)</f>
        <v/>
      </c>
      <c r="B7" s="36"/>
      <c r="C7" s="36"/>
      <c r="D7" s="37"/>
      <c r="E7" s="37"/>
      <c r="F7" s="69"/>
      <c r="G7" s="38"/>
      <c r="H7" s="39"/>
      <c r="I7" s="39"/>
      <c r="J7" s="39"/>
      <c r="K7" s="40"/>
      <c r="L7" s="40"/>
      <c r="M7" s="64"/>
      <c r="O7" s="19" t="str">
        <f t="shared" si="0"/>
        <v/>
      </c>
      <c r="Q7" s="16" t="str">
        <f t="shared" si="1"/>
        <v/>
      </c>
      <c r="R7" s="16" t="str">
        <f t="shared" si="2"/>
        <v/>
      </c>
      <c r="S7" s="16" t="str">
        <f t="shared" si="3"/>
        <v/>
      </c>
      <c r="T7" s="16" t="str">
        <f t="shared" si="4"/>
        <v/>
      </c>
    </row>
    <row r="8" spans="1:20" ht="30" customHeight="1" x14ac:dyDescent="0.2">
      <c r="A8" s="29" t="str">
        <f t="shared" ref="A8:A35" si="5">IF(B8="","",ROW()-5)</f>
        <v/>
      </c>
      <c r="B8" s="36"/>
      <c r="C8" s="36"/>
      <c r="D8" s="37"/>
      <c r="E8" s="37"/>
      <c r="F8" s="69"/>
      <c r="G8" s="38"/>
      <c r="H8" s="39"/>
      <c r="I8" s="39"/>
      <c r="J8" s="39"/>
      <c r="K8" s="40"/>
      <c r="L8" s="40"/>
      <c r="M8" s="64"/>
      <c r="O8" s="19" t="str">
        <f t="shared" si="0"/>
        <v/>
      </c>
      <c r="Q8" s="16" t="str">
        <f t="shared" si="1"/>
        <v/>
      </c>
      <c r="R8" s="16" t="str">
        <f t="shared" si="2"/>
        <v/>
      </c>
      <c r="S8" s="16" t="str">
        <f t="shared" si="3"/>
        <v/>
      </c>
      <c r="T8" s="16" t="str">
        <f t="shared" si="4"/>
        <v/>
      </c>
    </row>
    <row r="9" spans="1:20" ht="30" customHeight="1" x14ac:dyDescent="0.2">
      <c r="A9" s="29" t="str">
        <f t="shared" si="5"/>
        <v/>
      </c>
      <c r="B9" s="36"/>
      <c r="C9" s="36"/>
      <c r="D9" s="37"/>
      <c r="E9" s="37"/>
      <c r="F9" s="69"/>
      <c r="G9" s="38"/>
      <c r="H9" s="39"/>
      <c r="I9" s="39"/>
      <c r="J9" s="39"/>
      <c r="K9" s="40"/>
      <c r="L9" s="40"/>
      <c r="M9" s="64"/>
      <c r="O9" s="19" t="str">
        <f t="shared" si="0"/>
        <v/>
      </c>
      <c r="Q9" s="16" t="str">
        <f t="shared" si="1"/>
        <v/>
      </c>
      <c r="R9" s="16" t="str">
        <f t="shared" si="2"/>
        <v/>
      </c>
      <c r="S9" s="16" t="str">
        <f t="shared" si="3"/>
        <v/>
      </c>
      <c r="T9" s="16" t="str">
        <f t="shared" si="4"/>
        <v/>
      </c>
    </row>
    <row r="10" spans="1:20" ht="30" customHeight="1" x14ac:dyDescent="0.2">
      <c r="A10" s="29" t="str">
        <f t="shared" si="5"/>
        <v/>
      </c>
      <c r="B10" s="36"/>
      <c r="C10" s="36"/>
      <c r="D10" s="37"/>
      <c r="E10" s="37"/>
      <c r="F10" s="69"/>
      <c r="G10" s="38"/>
      <c r="H10" s="39"/>
      <c r="I10" s="39"/>
      <c r="J10" s="39"/>
      <c r="K10" s="40"/>
      <c r="L10" s="40"/>
      <c r="M10" s="64"/>
      <c r="O10" s="19" t="str">
        <f t="shared" si="0"/>
        <v/>
      </c>
      <c r="Q10" s="16" t="str">
        <f t="shared" si="1"/>
        <v/>
      </c>
      <c r="R10" s="16" t="str">
        <f t="shared" si="2"/>
        <v/>
      </c>
      <c r="S10" s="16" t="str">
        <f t="shared" si="3"/>
        <v/>
      </c>
      <c r="T10" s="16" t="str">
        <f t="shared" si="4"/>
        <v/>
      </c>
    </row>
    <row r="11" spans="1:20" ht="30" customHeight="1" x14ac:dyDescent="0.2">
      <c r="A11" s="29" t="str">
        <f t="shared" si="5"/>
        <v/>
      </c>
      <c r="B11" s="36"/>
      <c r="C11" s="36"/>
      <c r="D11" s="37"/>
      <c r="E11" s="37"/>
      <c r="F11" s="69"/>
      <c r="G11" s="38"/>
      <c r="H11" s="39"/>
      <c r="I11" s="39"/>
      <c r="J11" s="39"/>
      <c r="K11" s="40"/>
      <c r="L11" s="40"/>
      <c r="M11" s="64"/>
      <c r="O11" s="19" t="str">
        <f t="shared" si="0"/>
        <v/>
      </c>
      <c r="Q11" s="16" t="str">
        <f t="shared" si="1"/>
        <v/>
      </c>
      <c r="R11" s="16" t="str">
        <f t="shared" si="2"/>
        <v/>
      </c>
      <c r="S11" s="16" t="str">
        <f t="shared" si="3"/>
        <v/>
      </c>
      <c r="T11" s="16" t="str">
        <f t="shared" si="4"/>
        <v/>
      </c>
    </row>
    <row r="12" spans="1:20" ht="30" customHeight="1" x14ac:dyDescent="0.2">
      <c r="A12" s="29" t="str">
        <f t="shared" si="5"/>
        <v/>
      </c>
      <c r="B12" s="36"/>
      <c r="C12" s="36"/>
      <c r="D12" s="37"/>
      <c r="E12" s="37"/>
      <c r="F12" s="69"/>
      <c r="G12" s="38"/>
      <c r="H12" s="39"/>
      <c r="I12" s="39"/>
      <c r="J12" s="39"/>
      <c r="K12" s="40"/>
      <c r="L12" s="40"/>
      <c r="M12" s="64"/>
      <c r="O12" s="19" t="str">
        <f t="shared" si="0"/>
        <v/>
      </c>
      <c r="Q12" s="16" t="str">
        <f t="shared" si="1"/>
        <v/>
      </c>
      <c r="R12" s="16" t="str">
        <f t="shared" si="2"/>
        <v/>
      </c>
      <c r="S12" s="16" t="str">
        <f t="shared" si="3"/>
        <v/>
      </c>
      <c r="T12" s="16" t="str">
        <f t="shared" si="4"/>
        <v/>
      </c>
    </row>
    <row r="13" spans="1:20" ht="30" customHeight="1" x14ac:dyDescent="0.2">
      <c r="A13" s="29" t="str">
        <f t="shared" si="5"/>
        <v/>
      </c>
      <c r="B13" s="36"/>
      <c r="C13" s="36"/>
      <c r="D13" s="37"/>
      <c r="E13" s="37"/>
      <c r="F13" s="69"/>
      <c r="G13" s="38"/>
      <c r="H13" s="39"/>
      <c r="I13" s="39"/>
      <c r="J13" s="39"/>
      <c r="K13" s="40"/>
      <c r="L13" s="40"/>
      <c r="M13" s="64"/>
      <c r="O13" s="19" t="str">
        <f t="shared" si="0"/>
        <v/>
      </c>
      <c r="Q13" s="16" t="str">
        <f t="shared" si="1"/>
        <v/>
      </c>
      <c r="R13" s="16" t="str">
        <f t="shared" si="2"/>
        <v/>
      </c>
      <c r="S13" s="16" t="str">
        <f t="shared" si="3"/>
        <v/>
      </c>
      <c r="T13" s="16" t="str">
        <f t="shared" si="4"/>
        <v/>
      </c>
    </row>
    <row r="14" spans="1:20" ht="30" customHeight="1" x14ac:dyDescent="0.2">
      <c r="A14" s="29" t="str">
        <f t="shared" si="5"/>
        <v/>
      </c>
      <c r="B14" s="36"/>
      <c r="C14" s="36"/>
      <c r="D14" s="37"/>
      <c r="E14" s="37"/>
      <c r="F14" s="69"/>
      <c r="G14" s="38"/>
      <c r="H14" s="39"/>
      <c r="I14" s="39"/>
      <c r="J14" s="39"/>
      <c r="K14" s="40"/>
      <c r="L14" s="40"/>
      <c r="M14" s="64"/>
      <c r="O14" s="19" t="str">
        <f t="shared" si="0"/>
        <v/>
      </c>
      <c r="Q14" s="16" t="str">
        <f t="shared" si="1"/>
        <v/>
      </c>
      <c r="R14" s="16" t="str">
        <f t="shared" si="2"/>
        <v/>
      </c>
      <c r="S14" s="16" t="str">
        <f t="shared" si="3"/>
        <v/>
      </c>
      <c r="T14" s="16" t="str">
        <f t="shared" si="4"/>
        <v/>
      </c>
    </row>
    <row r="15" spans="1:20" ht="30" customHeight="1" x14ac:dyDescent="0.2">
      <c r="A15" s="29" t="str">
        <f t="shared" si="5"/>
        <v/>
      </c>
      <c r="B15" s="36"/>
      <c r="C15" s="36"/>
      <c r="D15" s="37"/>
      <c r="E15" s="37"/>
      <c r="F15" s="69"/>
      <c r="G15" s="38"/>
      <c r="H15" s="39"/>
      <c r="I15" s="39"/>
      <c r="J15" s="39"/>
      <c r="K15" s="40"/>
      <c r="L15" s="40"/>
      <c r="M15" s="64"/>
      <c r="O15" s="19" t="str">
        <f t="shared" si="0"/>
        <v/>
      </c>
      <c r="Q15" s="16" t="str">
        <f t="shared" si="1"/>
        <v/>
      </c>
      <c r="R15" s="16" t="str">
        <f t="shared" si="2"/>
        <v/>
      </c>
      <c r="S15" s="16" t="str">
        <f t="shared" si="3"/>
        <v/>
      </c>
      <c r="T15" s="16" t="str">
        <f t="shared" si="4"/>
        <v/>
      </c>
    </row>
    <row r="16" spans="1:20" ht="30" customHeight="1" x14ac:dyDescent="0.2">
      <c r="A16" s="29" t="str">
        <f t="shared" si="5"/>
        <v/>
      </c>
      <c r="B16" s="36"/>
      <c r="C16" s="36"/>
      <c r="D16" s="37"/>
      <c r="E16" s="37"/>
      <c r="F16" s="69"/>
      <c r="G16" s="38"/>
      <c r="H16" s="39"/>
      <c r="I16" s="39"/>
      <c r="J16" s="39"/>
      <c r="K16" s="40"/>
      <c r="L16" s="40"/>
      <c r="M16" s="64"/>
      <c r="O16" s="19" t="str">
        <f t="shared" si="0"/>
        <v/>
      </c>
      <c r="Q16" s="16" t="str">
        <f t="shared" si="1"/>
        <v/>
      </c>
      <c r="R16" s="16" t="str">
        <f t="shared" si="2"/>
        <v/>
      </c>
      <c r="S16" s="16" t="str">
        <f t="shared" si="3"/>
        <v/>
      </c>
      <c r="T16" s="16" t="str">
        <f t="shared" si="4"/>
        <v/>
      </c>
    </row>
    <row r="17" spans="1:20" ht="30" customHeight="1" x14ac:dyDescent="0.2">
      <c r="A17" s="29" t="str">
        <f t="shared" si="5"/>
        <v/>
      </c>
      <c r="B17" s="36"/>
      <c r="C17" s="36"/>
      <c r="D17" s="37"/>
      <c r="E17" s="37"/>
      <c r="F17" s="69"/>
      <c r="G17" s="38"/>
      <c r="H17" s="39"/>
      <c r="I17" s="39"/>
      <c r="J17" s="39"/>
      <c r="K17" s="40"/>
      <c r="L17" s="40"/>
      <c r="M17" s="64"/>
      <c r="O17" s="19" t="str">
        <f t="shared" si="0"/>
        <v/>
      </c>
      <c r="Q17" s="16" t="str">
        <f t="shared" si="1"/>
        <v/>
      </c>
      <c r="R17" s="16" t="str">
        <f t="shared" si="2"/>
        <v/>
      </c>
      <c r="S17" s="16" t="str">
        <f t="shared" si="3"/>
        <v/>
      </c>
      <c r="T17" s="16" t="str">
        <f t="shared" si="4"/>
        <v/>
      </c>
    </row>
    <row r="18" spans="1:20" ht="30" customHeight="1" x14ac:dyDescent="0.2">
      <c r="A18" s="29" t="str">
        <f t="shared" si="5"/>
        <v/>
      </c>
      <c r="B18" s="36"/>
      <c r="C18" s="36"/>
      <c r="D18" s="37"/>
      <c r="E18" s="37"/>
      <c r="F18" s="69"/>
      <c r="G18" s="38"/>
      <c r="H18" s="39"/>
      <c r="I18" s="39"/>
      <c r="J18" s="39"/>
      <c r="K18" s="40"/>
      <c r="L18" s="40"/>
      <c r="M18" s="64"/>
      <c r="O18" s="19" t="str">
        <f t="shared" si="0"/>
        <v/>
      </c>
      <c r="Q18" s="16" t="str">
        <f t="shared" si="1"/>
        <v/>
      </c>
      <c r="R18" s="16" t="str">
        <f t="shared" si="2"/>
        <v/>
      </c>
      <c r="S18" s="16" t="str">
        <f t="shared" si="3"/>
        <v/>
      </c>
      <c r="T18" s="16" t="str">
        <f t="shared" si="4"/>
        <v/>
      </c>
    </row>
    <row r="19" spans="1:20" ht="30" customHeight="1" x14ac:dyDescent="0.2">
      <c r="A19" s="29" t="str">
        <f t="shared" si="5"/>
        <v/>
      </c>
      <c r="B19" s="36"/>
      <c r="C19" s="36"/>
      <c r="D19" s="37"/>
      <c r="E19" s="37"/>
      <c r="F19" s="69"/>
      <c r="G19" s="38"/>
      <c r="H19" s="39"/>
      <c r="I19" s="39"/>
      <c r="J19" s="39"/>
      <c r="K19" s="40"/>
      <c r="L19" s="40"/>
      <c r="M19" s="64"/>
      <c r="O19" s="19" t="str">
        <f t="shared" si="0"/>
        <v/>
      </c>
      <c r="Q19" s="16" t="str">
        <f t="shared" si="1"/>
        <v/>
      </c>
      <c r="R19" s="16" t="str">
        <f t="shared" si="2"/>
        <v/>
      </c>
      <c r="S19" s="16" t="str">
        <f t="shared" si="3"/>
        <v/>
      </c>
      <c r="T19" s="16" t="str">
        <f t="shared" si="4"/>
        <v/>
      </c>
    </row>
    <row r="20" spans="1:20" ht="30" customHeight="1" x14ac:dyDescent="0.2">
      <c r="A20" s="29" t="str">
        <f t="shared" si="5"/>
        <v/>
      </c>
      <c r="B20" s="36"/>
      <c r="C20" s="36"/>
      <c r="D20" s="37"/>
      <c r="E20" s="37"/>
      <c r="F20" s="69"/>
      <c r="G20" s="38"/>
      <c r="H20" s="39"/>
      <c r="I20" s="39"/>
      <c r="J20" s="39"/>
      <c r="K20" s="40"/>
      <c r="L20" s="40"/>
      <c r="M20" s="64"/>
      <c r="O20" s="19" t="str">
        <f t="shared" si="0"/>
        <v/>
      </c>
      <c r="Q20" s="16" t="str">
        <f t="shared" si="1"/>
        <v/>
      </c>
      <c r="R20" s="16" t="str">
        <f t="shared" si="2"/>
        <v/>
      </c>
      <c r="S20" s="16" t="str">
        <f t="shared" si="3"/>
        <v/>
      </c>
      <c r="T20" s="16" t="str">
        <f t="shared" si="4"/>
        <v/>
      </c>
    </row>
    <row r="21" spans="1:20" ht="30" customHeight="1" x14ac:dyDescent="0.2">
      <c r="A21" s="29" t="str">
        <f t="shared" si="5"/>
        <v/>
      </c>
      <c r="B21" s="36"/>
      <c r="C21" s="36"/>
      <c r="D21" s="37"/>
      <c r="E21" s="37"/>
      <c r="F21" s="69"/>
      <c r="G21" s="38"/>
      <c r="H21" s="39"/>
      <c r="I21" s="39"/>
      <c r="J21" s="39"/>
      <c r="K21" s="40"/>
      <c r="L21" s="40"/>
      <c r="M21" s="64"/>
      <c r="O21" s="19" t="str">
        <f t="shared" si="0"/>
        <v/>
      </c>
      <c r="Q21" s="16" t="str">
        <f t="shared" si="1"/>
        <v/>
      </c>
      <c r="R21" s="16" t="str">
        <f t="shared" si="2"/>
        <v/>
      </c>
      <c r="S21" s="16" t="str">
        <f t="shared" si="3"/>
        <v/>
      </c>
      <c r="T21" s="16" t="str">
        <f t="shared" si="4"/>
        <v/>
      </c>
    </row>
    <row r="22" spans="1:20" ht="30" customHeight="1" x14ac:dyDescent="0.2">
      <c r="A22" s="29" t="str">
        <f t="shared" si="5"/>
        <v/>
      </c>
      <c r="B22" s="36"/>
      <c r="C22" s="36"/>
      <c r="D22" s="37"/>
      <c r="E22" s="37"/>
      <c r="F22" s="69"/>
      <c r="G22" s="38"/>
      <c r="H22" s="39"/>
      <c r="I22" s="39"/>
      <c r="J22" s="39"/>
      <c r="K22" s="40"/>
      <c r="L22" s="40"/>
      <c r="M22" s="64"/>
      <c r="O22" s="19" t="str">
        <f t="shared" si="0"/>
        <v/>
      </c>
      <c r="Q22" s="16" t="str">
        <f t="shared" si="1"/>
        <v/>
      </c>
      <c r="R22" s="16" t="str">
        <f t="shared" si="2"/>
        <v/>
      </c>
      <c r="S22" s="16" t="str">
        <f t="shared" si="3"/>
        <v/>
      </c>
      <c r="T22" s="16" t="str">
        <f t="shared" si="4"/>
        <v/>
      </c>
    </row>
    <row r="23" spans="1:20" ht="30" customHeight="1" x14ac:dyDescent="0.2">
      <c r="A23" s="29" t="str">
        <f t="shared" si="5"/>
        <v/>
      </c>
      <c r="B23" s="36"/>
      <c r="C23" s="36"/>
      <c r="D23" s="37"/>
      <c r="E23" s="37"/>
      <c r="F23" s="69"/>
      <c r="G23" s="38"/>
      <c r="H23" s="39"/>
      <c r="I23" s="39"/>
      <c r="J23" s="39"/>
      <c r="K23" s="40"/>
      <c r="L23" s="40"/>
      <c r="M23" s="64"/>
      <c r="O23" s="19" t="str">
        <f t="shared" si="0"/>
        <v/>
      </c>
      <c r="Q23" s="16" t="str">
        <f t="shared" si="1"/>
        <v/>
      </c>
      <c r="R23" s="16" t="str">
        <f t="shared" si="2"/>
        <v/>
      </c>
      <c r="S23" s="16" t="str">
        <f t="shared" si="3"/>
        <v/>
      </c>
      <c r="T23" s="16" t="str">
        <f t="shared" si="4"/>
        <v/>
      </c>
    </row>
    <row r="24" spans="1:20" ht="30" customHeight="1" x14ac:dyDescent="0.2">
      <c r="A24" s="29" t="str">
        <f t="shared" si="5"/>
        <v/>
      </c>
      <c r="B24" s="36"/>
      <c r="C24" s="36"/>
      <c r="D24" s="37"/>
      <c r="E24" s="37"/>
      <c r="F24" s="69"/>
      <c r="G24" s="38"/>
      <c r="H24" s="39"/>
      <c r="I24" s="39"/>
      <c r="J24" s="39"/>
      <c r="K24" s="40"/>
      <c r="L24" s="40"/>
      <c r="M24" s="64"/>
      <c r="O24" s="19" t="str">
        <f t="shared" si="0"/>
        <v/>
      </c>
      <c r="Q24" s="16" t="str">
        <f t="shared" si="1"/>
        <v/>
      </c>
      <c r="R24" s="16" t="str">
        <f t="shared" si="2"/>
        <v/>
      </c>
      <c r="S24" s="16" t="str">
        <f t="shared" si="3"/>
        <v/>
      </c>
      <c r="T24" s="16" t="str">
        <f t="shared" si="4"/>
        <v/>
      </c>
    </row>
    <row r="25" spans="1:20" ht="30" customHeight="1" x14ac:dyDescent="0.2">
      <c r="A25" s="29" t="str">
        <f t="shared" si="5"/>
        <v/>
      </c>
      <c r="B25" s="36"/>
      <c r="C25" s="36"/>
      <c r="D25" s="37"/>
      <c r="E25" s="37"/>
      <c r="F25" s="69"/>
      <c r="G25" s="38"/>
      <c r="H25" s="39"/>
      <c r="I25" s="39"/>
      <c r="J25" s="39"/>
      <c r="K25" s="40"/>
      <c r="L25" s="40"/>
      <c r="M25" s="64"/>
      <c r="O25" s="19" t="str">
        <f t="shared" si="0"/>
        <v/>
      </c>
      <c r="Q25" s="16" t="str">
        <f t="shared" si="1"/>
        <v/>
      </c>
      <c r="R25" s="16" t="str">
        <f t="shared" si="2"/>
        <v/>
      </c>
      <c r="S25" s="16" t="str">
        <f t="shared" si="3"/>
        <v/>
      </c>
      <c r="T25" s="16" t="str">
        <f t="shared" si="4"/>
        <v/>
      </c>
    </row>
    <row r="26" spans="1:20" ht="30" customHeight="1" x14ac:dyDescent="0.2">
      <c r="A26" s="29" t="str">
        <f t="shared" si="5"/>
        <v/>
      </c>
      <c r="B26" s="36"/>
      <c r="C26" s="36"/>
      <c r="D26" s="37"/>
      <c r="E26" s="37"/>
      <c r="F26" s="69"/>
      <c r="G26" s="38"/>
      <c r="H26" s="39"/>
      <c r="I26" s="39"/>
      <c r="J26" s="39"/>
      <c r="K26" s="40"/>
      <c r="L26" s="40"/>
      <c r="M26" s="64"/>
      <c r="O26" s="19" t="str">
        <f t="shared" si="0"/>
        <v/>
      </c>
      <c r="Q26" s="16" t="str">
        <f t="shared" si="1"/>
        <v/>
      </c>
      <c r="R26" s="16" t="str">
        <f t="shared" si="2"/>
        <v/>
      </c>
      <c r="S26" s="16" t="str">
        <f t="shared" si="3"/>
        <v/>
      </c>
      <c r="T26" s="16" t="str">
        <f t="shared" si="4"/>
        <v/>
      </c>
    </row>
    <row r="27" spans="1:20" ht="30" customHeight="1" x14ac:dyDescent="0.2">
      <c r="A27" s="29" t="str">
        <f t="shared" si="5"/>
        <v/>
      </c>
      <c r="B27" s="36"/>
      <c r="C27" s="36"/>
      <c r="D27" s="37"/>
      <c r="E27" s="37"/>
      <c r="F27" s="69"/>
      <c r="G27" s="38"/>
      <c r="H27" s="39"/>
      <c r="I27" s="39"/>
      <c r="J27" s="39"/>
      <c r="K27" s="40"/>
      <c r="L27" s="40"/>
      <c r="M27" s="64"/>
      <c r="O27" s="19" t="str">
        <f t="shared" si="0"/>
        <v/>
      </c>
      <c r="Q27" s="16" t="str">
        <f t="shared" si="1"/>
        <v/>
      </c>
      <c r="R27" s="16" t="str">
        <f t="shared" si="2"/>
        <v/>
      </c>
      <c r="S27" s="16" t="str">
        <f t="shared" si="3"/>
        <v/>
      </c>
      <c r="T27" s="16" t="str">
        <f t="shared" si="4"/>
        <v/>
      </c>
    </row>
    <row r="28" spans="1:20" ht="30" customHeight="1" x14ac:dyDescent="0.2">
      <c r="A28" s="29" t="str">
        <f t="shared" si="5"/>
        <v/>
      </c>
      <c r="B28" s="36"/>
      <c r="C28" s="36"/>
      <c r="D28" s="37"/>
      <c r="E28" s="37"/>
      <c r="F28" s="69"/>
      <c r="G28" s="38"/>
      <c r="H28" s="39"/>
      <c r="I28" s="39"/>
      <c r="J28" s="39"/>
      <c r="K28" s="40"/>
      <c r="L28" s="40"/>
      <c r="M28" s="64"/>
      <c r="O28" s="19" t="str">
        <f t="shared" si="0"/>
        <v/>
      </c>
      <c r="Q28" s="16" t="str">
        <f t="shared" si="1"/>
        <v/>
      </c>
      <c r="R28" s="16" t="str">
        <f t="shared" si="2"/>
        <v/>
      </c>
      <c r="S28" s="16" t="str">
        <f t="shared" si="3"/>
        <v/>
      </c>
      <c r="T28" s="16" t="str">
        <f t="shared" si="4"/>
        <v/>
      </c>
    </row>
    <row r="29" spans="1:20" ht="30" customHeight="1" x14ac:dyDescent="0.2">
      <c r="A29" s="29" t="str">
        <f t="shared" si="5"/>
        <v/>
      </c>
      <c r="B29" s="36"/>
      <c r="C29" s="36"/>
      <c r="D29" s="37"/>
      <c r="E29" s="37"/>
      <c r="F29" s="69"/>
      <c r="G29" s="38"/>
      <c r="H29" s="39"/>
      <c r="I29" s="39"/>
      <c r="J29" s="39"/>
      <c r="K29" s="40"/>
      <c r="L29" s="40"/>
      <c r="M29" s="64"/>
      <c r="O29" s="19" t="str">
        <f t="shared" si="0"/>
        <v/>
      </c>
      <c r="Q29" s="16" t="str">
        <f t="shared" si="1"/>
        <v/>
      </c>
      <c r="R29" s="16" t="str">
        <f t="shared" si="2"/>
        <v/>
      </c>
      <c r="S29" s="16" t="str">
        <f t="shared" si="3"/>
        <v/>
      </c>
      <c r="T29" s="16" t="str">
        <f t="shared" si="4"/>
        <v/>
      </c>
    </row>
    <row r="30" spans="1:20" ht="30" customHeight="1" x14ac:dyDescent="0.2">
      <c r="A30" s="29" t="str">
        <f t="shared" si="5"/>
        <v/>
      </c>
      <c r="B30" s="36"/>
      <c r="C30" s="36"/>
      <c r="D30" s="37"/>
      <c r="E30" s="37"/>
      <c r="F30" s="69"/>
      <c r="G30" s="38"/>
      <c r="H30" s="39"/>
      <c r="I30" s="39"/>
      <c r="J30" s="39"/>
      <c r="K30" s="40"/>
      <c r="L30" s="40"/>
      <c r="M30" s="64"/>
      <c r="O30" s="19" t="str">
        <f t="shared" si="0"/>
        <v/>
      </c>
      <c r="Q30" s="16" t="str">
        <f t="shared" si="1"/>
        <v/>
      </c>
      <c r="R30" s="16" t="str">
        <f t="shared" si="2"/>
        <v/>
      </c>
      <c r="S30" s="16" t="str">
        <f t="shared" si="3"/>
        <v/>
      </c>
      <c r="T30" s="16" t="str">
        <f t="shared" si="4"/>
        <v/>
      </c>
    </row>
    <row r="31" spans="1:20" ht="30" customHeight="1" x14ac:dyDescent="0.2">
      <c r="A31" s="29" t="str">
        <f t="shared" si="5"/>
        <v/>
      </c>
      <c r="B31" s="36"/>
      <c r="C31" s="36"/>
      <c r="D31" s="37"/>
      <c r="E31" s="37"/>
      <c r="F31" s="69"/>
      <c r="G31" s="38"/>
      <c r="H31" s="39"/>
      <c r="I31" s="39"/>
      <c r="J31" s="39"/>
      <c r="K31" s="40"/>
      <c r="L31" s="40"/>
      <c r="M31" s="64"/>
      <c r="O31" s="19" t="str">
        <f t="shared" si="0"/>
        <v/>
      </c>
      <c r="Q31" s="16" t="str">
        <f t="shared" si="1"/>
        <v/>
      </c>
      <c r="R31" s="16" t="str">
        <f t="shared" si="2"/>
        <v/>
      </c>
      <c r="S31" s="16" t="str">
        <f t="shared" si="3"/>
        <v/>
      </c>
      <c r="T31" s="16" t="str">
        <f t="shared" si="4"/>
        <v/>
      </c>
    </row>
    <row r="32" spans="1:20" ht="30" customHeight="1" x14ac:dyDescent="0.2">
      <c r="A32" s="29" t="str">
        <f t="shared" si="5"/>
        <v/>
      </c>
      <c r="B32" s="36"/>
      <c r="C32" s="36"/>
      <c r="D32" s="37"/>
      <c r="E32" s="37"/>
      <c r="F32" s="69"/>
      <c r="G32" s="38"/>
      <c r="H32" s="39"/>
      <c r="I32" s="39"/>
      <c r="J32" s="39"/>
      <c r="K32" s="40"/>
      <c r="L32" s="40"/>
      <c r="M32" s="64"/>
      <c r="O32" s="19" t="str">
        <f t="shared" si="0"/>
        <v/>
      </c>
      <c r="Q32" s="16" t="str">
        <f t="shared" si="1"/>
        <v/>
      </c>
      <c r="R32" s="16" t="str">
        <f t="shared" si="2"/>
        <v/>
      </c>
      <c r="S32" s="16" t="str">
        <f t="shared" si="3"/>
        <v/>
      </c>
      <c r="T32" s="16" t="str">
        <f t="shared" si="4"/>
        <v/>
      </c>
    </row>
    <row r="33" spans="1:20" ht="30" customHeight="1" x14ac:dyDescent="0.2">
      <c r="A33" s="29" t="str">
        <f t="shared" si="5"/>
        <v/>
      </c>
      <c r="B33" s="36"/>
      <c r="C33" s="36"/>
      <c r="D33" s="37"/>
      <c r="E33" s="37"/>
      <c r="F33" s="69"/>
      <c r="G33" s="38"/>
      <c r="H33" s="39"/>
      <c r="I33" s="39"/>
      <c r="J33" s="39"/>
      <c r="K33" s="40"/>
      <c r="L33" s="40"/>
      <c r="M33" s="64"/>
      <c r="O33" s="19" t="str">
        <f t="shared" si="0"/>
        <v/>
      </c>
      <c r="Q33" s="16" t="str">
        <f t="shared" si="1"/>
        <v/>
      </c>
      <c r="R33" s="16" t="str">
        <f t="shared" si="2"/>
        <v/>
      </c>
      <c r="S33" s="16" t="str">
        <f t="shared" si="3"/>
        <v/>
      </c>
      <c r="T33" s="16" t="str">
        <f t="shared" si="4"/>
        <v/>
      </c>
    </row>
    <row r="34" spans="1:20" ht="30" customHeight="1" x14ac:dyDescent="0.2">
      <c r="A34" s="29" t="str">
        <f t="shared" si="5"/>
        <v/>
      </c>
      <c r="B34" s="36"/>
      <c r="C34" s="36"/>
      <c r="D34" s="37"/>
      <c r="E34" s="37"/>
      <c r="F34" s="69"/>
      <c r="G34" s="38"/>
      <c r="H34" s="39"/>
      <c r="I34" s="39"/>
      <c r="J34" s="39"/>
      <c r="K34" s="40"/>
      <c r="L34" s="40"/>
      <c r="M34" s="64"/>
      <c r="O34" s="19" t="str">
        <f t="shared" si="0"/>
        <v/>
      </c>
      <c r="Q34" s="16" t="str">
        <f t="shared" si="1"/>
        <v/>
      </c>
      <c r="R34" s="16" t="str">
        <f t="shared" si="2"/>
        <v/>
      </c>
      <c r="S34" s="16" t="str">
        <f t="shared" si="3"/>
        <v/>
      </c>
      <c r="T34" s="16" t="str">
        <f t="shared" si="4"/>
        <v/>
      </c>
    </row>
    <row r="35" spans="1:20" ht="30" customHeight="1" x14ac:dyDescent="0.2">
      <c r="A35" s="29" t="str">
        <f t="shared" si="5"/>
        <v/>
      </c>
      <c r="B35" s="36"/>
      <c r="C35" s="36"/>
      <c r="D35" s="37"/>
      <c r="E35" s="37"/>
      <c r="F35" s="69"/>
      <c r="G35" s="38"/>
      <c r="H35" s="39"/>
      <c r="I35" s="39"/>
      <c r="J35" s="39"/>
      <c r="K35" s="40"/>
      <c r="L35" s="40"/>
      <c r="M35" s="64"/>
      <c r="O35" s="19" t="str">
        <f t="shared" si="0"/>
        <v/>
      </c>
      <c r="Q35" s="16" t="str">
        <f t="shared" si="1"/>
        <v/>
      </c>
      <c r="R35" s="16" t="str">
        <f t="shared" si="2"/>
        <v/>
      </c>
      <c r="S35" s="16" t="str">
        <f t="shared" si="3"/>
        <v/>
      </c>
      <c r="T35" s="16" t="str">
        <f t="shared" si="4"/>
        <v/>
      </c>
    </row>
  </sheetData>
  <sheetProtection sheet="1" objects="1" scenarios="1" selectLockedCells="1"/>
  <autoFilter ref="A4:W4" xr:uid="{E0B938BE-30DF-4527-93AF-F6683085F457}"/>
  <mergeCells count="10">
    <mergeCell ref="G3:G4"/>
    <mergeCell ref="O3:O4"/>
    <mergeCell ref="F3:F4"/>
    <mergeCell ref="A3:A4"/>
    <mergeCell ref="B3:B4"/>
    <mergeCell ref="C3:C4"/>
    <mergeCell ref="D3:D4"/>
    <mergeCell ref="E3:E4"/>
    <mergeCell ref="I3:K3"/>
    <mergeCell ref="L3:L4"/>
  </mergeCells>
  <phoneticPr fontId="2"/>
  <conditionalFormatting sqref="C6:D35 G6:G35">
    <cfRule type="expression" dxfId="1" priority="2">
      <formula>AND($B6&lt;&gt;"",C6="")</formula>
    </cfRule>
  </conditionalFormatting>
  <conditionalFormatting sqref="M6:M35">
    <cfRule type="expression" dxfId="0" priority="1">
      <formula>M6&lt;&gt;""</formula>
    </cfRule>
  </conditionalFormatting>
  <dataValidations count="8">
    <dataValidation type="list" allowBlank="1" showInputMessage="1" showErrorMessage="1" sqref="L5:L35" xr:uid="{931554DB-07BA-4E01-A295-892E41086E91}">
      <formula1>エントリー区分</formula1>
    </dataValidation>
    <dataValidation type="list" allowBlank="1" showInputMessage="1" showErrorMessage="1" sqref="K5:K35" xr:uid="{84EB452B-1060-4F7D-AC13-25A0FE4E1832}">
      <formula1>年齢区分</formula1>
    </dataValidation>
    <dataValidation imeMode="off" allowBlank="1" showInputMessage="1" showErrorMessage="1" sqref="G5:G35" xr:uid="{4CEFE547-9428-4ED0-B430-C82738CEDDB2}"/>
    <dataValidation type="list" allowBlank="1" showInputMessage="1" showErrorMessage="1" sqref="E6:E35" xr:uid="{646525F2-D814-489F-B324-EC91F0CE6A4D}">
      <formula1>学年</formula1>
    </dataValidation>
    <dataValidation type="list" allowBlank="1" showInputMessage="1" showErrorMessage="1" sqref="D6:D35" xr:uid="{5A86C216-EF12-4A99-9AA4-753786548D1B}">
      <formula1>"男,女"</formula1>
    </dataValidation>
    <dataValidation imeMode="on" allowBlank="1" showInputMessage="1" showErrorMessage="1" sqref="B6:C35 M5:M35" xr:uid="{346FA000-5B00-41CE-973C-548D9F138402}"/>
    <dataValidation type="list" allowBlank="1" showInputMessage="1" showErrorMessage="1" sqref="H5:J35" xr:uid="{72A4B789-4A07-42D7-B533-8FAACF7DF4D7}">
      <formula1>"○"</formula1>
    </dataValidation>
    <dataValidation type="textLength" operator="equal" allowBlank="1" showInputMessage="1" showErrorMessage="1" sqref="F5:F35" xr:uid="{879F6138-64FA-43CE-9A29-E05C615EC97E}">
      <formula1>7</formula1>
    </dataValidation>
  </dataValidations>
  <printOptions horizontalCentered="1"/>
  <pageMargins left="0.51181102362204722" right="0.51181102362204722" top="0.59055118110236227" bottom="0.35433070866141736" header="0.31496062992125984" footer="0.31496062992125984"/>
  <pageSetup paperSize="9" scale="70" fitToHeight="0" orientation="portrait" verticalDpi="0" r:id="rId1"/>
  <headerFooter>
    <oddHeader>&amp;L&amp;"メイリオ,ボールド"&amp;16各種東北大会申込用紙（飛込）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46A05-283F-4857-93E0-54E7AEC92E9D}">
  <sheetPr>
    <pageSetUpPr fitToPage="1"/>
  </sheetPr>
  <dimension ref="A1:AB56"/>
  <sheetViews>
    <sheetView topLeftCell="B1" zoomScaleNormal="100" zoomScaleSheetLayoutView="80" workbookViewId="0">
      <selection activeCell="B3" sqref="B3"/>
    </sheetView>
  </sheetViews>
  <sheetFormatPr defaultRowHeight="13.2" x14ac:dyDescent="0.2"/>
  <cols>
    <col min="1" max="1" width="8.88671875" style="32" hidden="1" customWidth="1"/>
    <col min="2" max="2" width="4.33203125" customWidth="1"/>
    <col min="3" max="3" width="20" customWidth="1"/>
    <col min="4" max="4" width="5.21875" customWidth="1"/>
    <col min="5" max="5" width="5.88671875" customWidth="1"/>
    <col min="6" max="6" width="4" customWidth="1"/>
    <col min="7" max="23" width="4.33203125" customWidth="1"/>
    <col min="24" max="24" width="15" customWidth="1"/>
    <col min="26" max="26" width="9.21875" hidden="1" customWidth="1"/>
    <col min="27" max="27" width="8.33203125" hidden="1" customWidth="1"/>
  </cols>
  <sheetData>
    <row r="1" spans="1:27" ht="21" customHeight="1" x14ac:dyDescent="0.2">
      <c r="A1" s="34"/>
      <c r="B1" s="140" t="str">
        <f>"第"&amp;マスタ!$E$4&amp;"回　東北水泳大会　飛込競技"</f>
        <v>第８１回　東北水泳大会　飛込競技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</row>
    <row r="2" spans="1:27" ht="21" customHeight="1" x14ac:dyDescent="0.2">
      <c r="A2" s="34"/>
      <c r="B2" s="140" t="s">
        <v>25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</row>
    <row r="3" spans="1:27" ht="7.8" customHeight="1" x14ac:dyDescent="0.2"/>
    <row r="4" spans="1:27" ht="24" customHeight="1" x14ac:dyDescent="0.2">
      <c r="B4" s="141" t="str">
        <f>IF(所属入力!$C$2="","",所属入力!$C$2)</f>
        <v/>
      </c>
      <c r="C4" s="141"/>
      <c r="D4" s="141"/>
      <c r="E4" s="141"/>
      <c r="F4" s="5" t="s">
        <v>15</v>
      </c>
      <c r="G4" s="5"/>
      <c r="H4" s="5"/>
      <c r="I4" s="143" t="s">
        <v>23</v>
      </c>
      <c r="J4" s="143"/>
      <c r="K4" s="143"/>
      <c r="L4" s="139" t="str">
        <f>IF(所属入力!$C$8="","",所属入力!$C$8)</f>
        <v/>
      </c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</row>
    <row r="5" spans="1:27" ht="24" customHeight="1" x14ac:dyDescent="0.2">
      <c r="B5" s="142" t="str">
        <f>IF(所属入力!$C$3="","",所属入力!$C$3)</f>
        <v/>
      </c>
      <c r="C5" s="142"/>
      <c r="D5" s="142"/>
      <c r="E5" s="142"/>
      <c r="F5" s="160" t="s">
        <v>41</v>
      </c>
      <c r="G5" s="160"/>
      <c r="H5" s="160"/>
      <c r="I5" s="143" t="s">
        <v>17</v>
      </c>
      <c r="J5" s="143"/>
      <c r="K5" s="143"/>
      <c r="L5" s="144" t="str">
        <f>IF(所属入力!$C$9="","",LEFTB(所属入力!$C$9,3))</f>
        <v/>
      </c>
      <c r="M5" s="144"/>
      <c r="N5" s="30" t="s">
        <v>105</v>
      </c>
      <c r="O5" s="144" t="str">
        <f>IF(所属入力!$C$9="","",RIGHTB(所属入力!$C$9,4))</f>
        <v/>
      </c>
      <c r="P5" s="144"/>
      <c r="Q5" s="145" t="str">
        <f>IF(所属入力!$C$10="","",所属入力!$C$10)</f>
        <v/>
      </c>
      <c r="R5" s="145"/>
      <c r="S5" s="145"/>
      <c r="T5" s="145"/>
      <c r="U5" s="145"/>
      <c r="V5" s="145"/>
      <c r="W5" s="145"/>
      <c r="X5" s="145"/>
    </row>
    <row r="6" spans="1:27" ht="24" customHeight="1" x14ac:dyDescent="0.2">
      <c r="B6" s="8"/>
      <c r="C6" s="8"/>
      <c r="D6" s="8"/>
      <c r="E6" s="8"/>
      <c r="F6" s="8"/>
      <c r="G6" s="8"/>
      <c r="H6" s="8"/>
      <c r="I6" s="146" t="s">
        <v>16</v>
      </c>
      <c r="J6" s="146"/>
      <c r="K6" s="146"/>
      <c r="L6" s="142" t="str">
        <f>IF(所属入力!$C$11="","",所属入力!$C$11)</f>
        <v/>
      </c>
      <c r="M6" s="142"/>
      <c r="N6" s="142"/>
      <c r="O6" s="142"/>
      <c r="P6" s="142"/>
      <c r="Q6" s="142"/>
      <c r="R6" s="142"/>
      <c r="S6" s="146" t="s">
        <v>107</v>
      </c>
      <c r="T6" s="146"/>
      <c r="U6" s="145" t="str">
        <f>IF(所属入力!$C$12="","",所属入力!$C$12)</f>
        <v/>
      </c>
      <c r="V6" s="145"/>
      <c r="W6" s="145"/>
      <c r="X6" s="145"/>
    </row>
    <row r="7" spans="1:27" ht="7.8" customHeight="1" thickBot="1" x14ac:dyDescent="0.25"/>
    <row r="8" spans="1:27" ht="13.5" customHeight="1" x14ac:dyDescent="0.2">
      <c r="A8" s="86">
        <f>COUNT(選手入力!Q:Q)</f>
        <v>0</v>
      </c>
      <c r="B8" s="147" t="s">
        <v>1</v>
      </c>
      <c r="C8" s="3" t="s">
        <v>22</v>
      </c>
      <c r="D8" s="149" t="s">
        <v>2</v>
      </c>
      <c r="E8" s="116" t="s">
        <v>3</v>
      </c>
      <c r="F8" s="151" t="s">
        <v>6</v>
      </c>
      <c r="G8" s="152"/>
      <c r="H8" s="152"/>
      <c r="I8" s="152"/>
      <c r="J8" s="153"/>
      <c r="K8" s="154" t="s">
        <v>14</v>
      </c>
      <c r="L8" s="155"/>
      <c r="M8" s="155"/>
      <c r="N8" s="155"/>
      <c r="O8" s="155"/>
      <c r="P8" s="155"/>
      <c r="Q8" s="156"/>
      <c r="R8" s="151" t="s">
        <v>7</v>
      </c>
      <c r="S8" s="152"/>
      <c r="T8" s="152"/>
      <c r="U8" s="152"/>
      <c r="V8" s="152"/>
      <c r="W8" s="153"/>
      <c r="X8" s="131" t="s">
        <v>19</v>
      </c>
    </row>
    <row r="9" spans="1:27" ht="21" customHeight="1" x14ac:dyDescent="0.2">
      <c r="A9" s="86"/>
      <c r="B9" s="148"/>
      <c r="C9" s="1" t="s">
        <v>13</v>
      </c>
      <c r="D9" s="150"/>
      <c r="E9" s="117"/>
      <c r="F9" s="133"/>
      <c r="G9" s="134"/>
      <c r="H9" s="134"/>
      <c r="I9" s="134"/>
      <c r="J9" s="135"/>
      <c r="K9" s="157"/>
      <c r="L9" s="158"/>
      <c r="M9" s="158"/>
      <c r="N9" s="158"/>
      <c r="O9" s="158"/>
      <c r="P9" s="158"/>
      <c r="Q9" s="159"/>
      <c r="R9" s="133" t="s">
        <v>8</v>
      </c>
      <c r="S9" s="134"/>
      <c r="T9" s="134" t="s">
        <v>9</v>
      </c>
      <c r="U9" s="134"/>
      <c r="V9" s="134" t="s">
        <v>10</v>
      </c>
      <c r="W9" s="135"/>
      <c r="X9" s="132"/>
    </row>
    <row r="10" spans="1:27" ht="13.5" customHeight="1" x14ac:dyDescent="0.2">
      <c r="B10" s="91" t="s">
        <v>4</v>
      </c>
      <c r="C10" s="6" t="s">
        <v>27</v>
      </c>
      <c r="D10" s="93" t="s">
        <v>5</v>
      </c>
      <c r="E10" s="95" t="s">
        <v>36</v>
      </c>
      <c r="F10" s="124">
        <v>0</v>
      </c>
      <c r="G10" s="93">
        <v>3</v>
      </c>
      <c r="H10" s="93">
        <v>5</v>
      </c>
      <c r="I10" s="93">
        <v>2</v>
      </c>
      <c r="J10" s="128">
        <v>7</v>
      </c>
      <c r="K10" s="124">
        <v>2</v>
      </c>
      <c r="L10" s="93">
        <v>4</v>
      </c>
      <c r="M10" s="93">
        <v>7</v>
      </c>
      <c r="N10" s="93">
        <v>6</v>
      </c>
      <c r="O10" s="93">
        <v>3</v>
      </c>
      <c r="P10" s="93">
        <v>5</v>
      </c>
      <c r="Q10" s="128">
        <v>3</v>
      </c>
      <c r="R10" s="124">
        <v>0</v>
      </c>
      <c r="S10" s="93">
        <v>0</v>
      </c>
      <c r="T10" s="93">
        <v>0</v>
      </c>
      <c r="U10" s="93">
        <v>8</v>
      </c>
      <c r="V10" s="93">
        <v>0</v>
      </c>
      <c r="W10" s="128">
        <v>8</v>
      </c>
      <c r="X10" s="90" t="s">
        <v>20</v>
      </c>
    </row>
    <row r="11" spans="1:27" ht="18" customHeight="1" thickBot="1" x14ac:dyDescent="0.25">
      <c r="B11" s="123"/>
      <c r="C11" s="4" t="s">
        <v>21</v>
      </c>
      <c r="D11" s="110"/>
      <c r="E11" s="118"/>
      <c r="F11" s="125"/>
      <c r="G11" s="110"/>
      <c r="H11" s="110"/>
      <c r="I11" s="110"/>
      <c r="J11" s="129"/>
      <c r="K11" s="125"/>
      <c r="L11" s="110"/>
      <c r="M11" s="110"/>
      <c r="N11" s="110"/>
      <c r="O11" s="110"/>
      <c r="P11" s="110"/>
      <c r="Q11" s="129"/>
      <c r="R11" s="125"/>
      <c r="S11" s="110"/>
      <c r="T11" s="110"/>
      <c r="U11" s="110"/>
      <c r="V11" s="110"/>
      <c r="W11" s="129"/>
      <c r="X11" s="136"/>
    </row>
    <row r="12" spans="1:27" ht="13.5" customHeight="1" thickTop="1" x14ac:dyDescent="0.2">
      <c r="A12" s="87" t="str">
        <f>IF(B12&lt;=$A$8,SMALL(選手入力!Q:Q,B12),"")</f>
        <v/>
      </c>
      <c r="B12" s="120">
        <v>1</v>
      </c>
      <c r="C12" s="13" t="str">
        <f>IF($A12="","",INDEX(選手入力!C:C,MATCH(A12,選手入力!Q:Q,0)))</f>
        <v/>
      </c>
      <c r="D12" s="121" t="str">
        <f>IF(C13="","","男")</f>
        <v/>
      </c>
      <c r="E12" s="119" t="str">
        <f>IF($A12="","",INDEX(選手入力!E:E,MATCH($A12,選手入力!Q:Q,0)))</f>
        <v/>
      </c>
      <c r="F12" s="97" t="str">
        <f>IF($A12="","",LEFTB(所属入力!$C$5,1))</f>
        <v/>
      </c>
      <c r="G12" s="88" t="str">
        <f>IF($A12="","",RIGHTB(LEFTB(所属入力!$C$5,2),1))</f>
        <v/>
      </c>
      <c r="H12" s="88" t="str">
        <f>IF($A12="","",RIGHTB(LEFTB(所属入力!$C$5,3),1))</f>
        <v/>
      </c>
      <c r="I12" s="88" t="str">
        <f>IF($A12="","",RIGHTB(LEFTB(所属入力!$C$5,4),1))</f>
        <v/>
      </c>
      <c r="J12" s="89" t="str">
        <f>IF($A12="","",RIGHTB(LEFTB(所属入力!$C$5,5),1))</f>
        <v/>
      </c>
      <c r="K12" s="122" t="str">
        <f>IF($A12="","",LEFTB(Z12,1))</f>
        <v/>
      </c>
      <c r="L12" s="127" t="str">
        <f>IF($A12="","",RIGHTB(LEFTB(Z12,2),1))</f>
        <v/>
      </c>
      <c r="M12" s="127" t="str">
        <f>IF($A12="","",RIGHTB(LEFTB(Z12,3),1))</f>
        <v/>
      </c>
      <c r="N12" s="127" t="str">
        <f>IF($A12="","",RIGHTB(LEFTB(Z12,4),1))</f>
        <v/>
      </c>
      <c r="O12" s="127" t="str">
        <f>IF($A12="","",RIGHTB(LEFTB(Z12,5),1))</f>
        <v/>
      </c>
      <c r="P12" s="127" t="str">
        <f>IF($A12="","",RIGHTB(LEFTB(Z12,6),1))</f>
        <v/>
      </c>
      <c r="Q12" s="126" t="str">
        <f>IF($A12="","",RIGHTB(LEFTB(Z12,7),1))</f>
        <v/>
      </c>
      <c r="R12" s="122" t="str">
        <f>IF($A12="","",LEFTB(AA12,1))</f>
        <v/>
      </c>
      <c r="S12" s="127" t="str">
        <f>IF($A12="","",RIGHTB(LEFTB(AA12,2),1))</f>
        <v/>
      </c>
      <c r="T12" s="127" t="str">
        <f>IF($A12="","",RIGHTB(LEFTB(AA12,3),1))</f>
        <v/>
      </c>
      <c r="U12" s="127" t="str">
        <f>IF($A12="","",RIGHTB(LEFTB(AA12,4),1))</f>
        <v/>
      </c>
      <c r="V12" s="127" t="str">
        <f>IF($A12="","",RIGHTB(LEFTB(AA12,5),1))</f>
        <v/>
      </c>
      <c r="W12" s="126" t="str">
        <f>IF($A12="","",RIGHTB(LEFTB(AA12,6),1))</f>
        <v/>
      </c>
      <c r="X12" s="137" t="str">
        <f>IF(C13="","","○")</f>
        <v/>
      </c>
      <c r="Z12" s="85" t="str">
        <f>IF($A12="","",IF(INDEX(選手入力!$F:$F,MATCH($A12,選手入力!$Q:$Q,0))=0,"",INDEX(選手入力!$F:$F,MATCH($A12,選手入力!$Q:$Q,0))))</f>
        <v/>
      </c>
      <c r="AA12" s="84" t="str">
        <f>IF($A12="","",IF(INDEX(選手入力!$G:$G,MATCH($A12,選手入力!$Q:$Q,0))=0,"",TEXT(INDEX(選手入力!$G:$G,MATCH($A12,選手入力!$Q:$Q,0)),"yymmdd")))</f>
        <v/>
      </c>
    </row>
    <row r="13" spans="1:27" ht="22.5" customHeight="1" x14ac:dyDescent="0.2">
      <c r="A13" s="87"/>
      <c r="B13" s="91"/>
      <c r="C13" s="12" t="str">
        <f>IF($A12="","",INDEX(選手入力!B:B,MATCH($A12,選手入力!Q:Q,0)))</f>
        <v/>
      </c>
      <c r="D13" s="93"/>
      <c r="E13" s="102"/>
      <c r="F13" s="97"/>
      <c r="G13" s="88"/>
      <c r="H13" s="88"/>
      <c r="I13" s="88"/>
      <c r="J13" s="89"/>
      <c r="K13" s="97"/>
      <c r="L13" s="88"/>
      <c r="M13" s="88"/>
      <c r="N13" s="88"/>
      <c r="O13" s="88"/>
      <c r="P13" s="88"/>
      <c r="Q13" s="89"/>
      <c r="R13" s="97"/>
      <c r="S13" s="88"/>
      <c r="T13" s="88"/>
      <c r="U13" s="88"/>
      <c r="V13" s="88"/>
      <c r="W13" s="89"/>
      <c r="X13" s="138"/>
      <c r="Z13" s="85"/>
      <c r="AA13" s="84"/>
    </row>
    <row r="14" spans="1:27" ht="13.5" customHeight="1" x14ac:dyDescent="0.2">
      <c r="A14" s="87" t="str">
        <f>IF(B14&lt;=$A$8,SMALL(選手入力!Q:Q,B14),"")</f>
        <v/>
      </c>
      <c r="B14" s="91">
        <v>2</v>
      </c>
      <c r="C14" s="33" t="str">
        <f>IF($A14="","",INDEX(選手入力!C:C,MATCH(A14,選手入力!Q:Q,0)))</f>
        <v/>
      </c>
      <c r="D14" s="93" t="str">
        <f>IF(C15="","","男")</f>
        <v/>
      </c>
      <c r="E14" s="95" t="str">
        <f>IF($A14="","",INDEX(選手入力!E:E,MATCH($A14,選手入力!Q:Q,0)))</f>
        <v/>
      </c>
      <c r="F14" s="103" t="str">
        <f>IF($A14="","",LEFTB(所属入力!$C$5,1))</f>
        <v/>
      </c>
      <c r="G14" s="105" t="str">
        <f>IF($A14="","",RIGHTB(LEFTB(所属入力!$C$5,2),1))</f>
        <v/>
      </c>
      <c r="H14" s="105" t="str">
        <f>IF($A14="","",RIGHTB(LEFTB(所属入力!$C$5,3),1))</f>
        <v/>
      </c>
      <c r="I14" s="105" t="str">
        <f>IF($A14="","",RIGHTB(LEFTB(所属入力!$C$5,4),1))</f>
        <v/>
      </c>
      <c r="J14" s="107" t="str">
        <f>IF($A14="","",RIGHTB(LEFTB(所属入力!$C$5,5),1))</f>
        <v/>
      </c>
      <c r="K14" s="104" t="str">
        <f t="shared" ref="K14" si="0">IF($A14="","",LEFTB(Z14,1))</f>
        <v/>
      </c>
      <c r="L14" s="106" t="str">
        <f t="shared" ref="L14" si="1">IF($A14="","",RIGHTB(LEFTB(Z14,2),1))</f>
        <v/>
      </c>
      <c r="M14" s="106" t="str">
        <f t="shared" ref="M14" si="2">IF($A14="","",RIGHTB(LEFTB(Z14,3),1))</f>
        <v/>
      </c>
      <c r="N14" s="106" t="str">
        <f t="shared" ref="N14" si="3">IF($A14="","",RIGHTB(LEFTB(Z14,4),1))</f>
        <v/>
      </c>
      <c r="O14" s="106" t="str">
        <f t="shared" ref="O14" si="4">IF($A14="","",RIGHTB(LEFTB(Z14,5),1))</f>
        <v/>
      </c>
      <c r="P14" s="106" t="str">
        <f t="shared" ref="P14" si="5">IF($A14="","",RIGHTB(LEFTB(Z14,6),1))</f>
        <v/>
      </c>
      <c r="Q14" s="108" t="str">
        <f t="shared" ref="Q14" si="6">IF($A14="","",RIGHTB(LEFTB(Z14,7),1))</f>
        <v/>
      </c>
      <c r="R14" s="104" t="str">
        <f t="shared" ref="R14" si="7">IF($A14="","",LEFTB(AA14,1))</f>
        <v/>
      </c>
      <c r="S14" s="106" t="str">
        <f t="shared" ref="S14" si="8">IF($A14="","",RIGHTB(LEFTB(AA14,2),1))</f>
        <v/>
      </c>
      <c r="T14" s="106" t="str">
        <f t="shared" ref="T14" si="9">IF($A14="","",RIGHTB(LEFTB(AA14,3),1))</f>
        <v/>
      </c>
      <c r="U14" s="106" t="str">
        <f t="shared" ref="U14" si="10">IF($A14="","",RIGHTB(LEFTB(AA14,4),1))</f>
        <v/>
      </c>
      <c r="V14" s="106" t="str">
        <f t="shared" ref="V14" si="11">IF($A14="","",RIGHTB(LEFTB(AA14,5),1))</f>
        <v/>
      </c>
      <c r="W14" s="108" t="str">
        <f t="shared" ref="W14" si="12">IF($A14="","",RIGHTB(LEFTB(AA14,6),1))</f>
        <v/>
      </c>
      <c r="X14" s="138" t="str">
        <f>IF(C15="","","○")</f>
        <v/>
      </c>
      <c r="Z14" s="85" t="str">
        <f>IF($A14="","",IF(INDEX(選手入力!$F:$F,MATCH($A14,選手入力!$Q:$Q,0))=0,"",INDEX(選手入力!$F:$F,MATCH($A14,選手入力!$Q:$Q,0))))</f>
        <v/>
      </c>
      <c r="AA14" s="84" t="str">
        <f>IF($A14="","",IF(INDEX(選手入力!$G:$G,MATCH($A14,選手入力!$Q:$Q,0))=0,"",TEXT(INDEX(選手入力!$G:$G,MATCH($A14,選手入力!$Q:$Q,0)),"yymmdd")))</f>
        <v/>
      </c>
    </row>
    <row r="15" spans="1:27" ht="22.5" customHeight="1" x14ac:dyDescent="0.2">
      <c r="A15" s="87"/>
      <c r="B15" s="91"/>
      <c r="C15" s="12" t="str">
        <f>IF($A14="","",INDEX(選手入力!B:B,MATCH(A14,選手入力!Q:Q,0)))</f>
        <v/>
      </c>
      <c r="D15" s="93"/>
      <c r="E15" s="102"/>
      <c r="F15" s="104"/>
      <c r="G15" s="106"/>
      <c r="H15" s="106"/>
      <c r="I15" s="106"/>
      <c r="J15" s="108"/>
      <c r="K15" s="97"/>
      <c r="L15" s="88"/>
      <c r="M15" s="88"/>
      <c r="N15" s="88"/>
      <c r="O15" s="88"/>
      <c r="P15" s="88"/>
      <c r="Q15" s="89"/>
      <c r="R15" s="97"/>
      <c r="S15" s="88"/>
      <c r="T15" s="88"/>
      <c r="U15" s="88"/>
      <c r="V15" s="88"/>
      <c r="W15" s="89"/>
      <c r="X15" s="138"/>
      <c r="Z15" s="85"/>
      <c r="AA15" s="84"/>
    </row>
    <row r="16" spans="1:27" ht="13.5" customHeight="1" x14ac:dyDescent="0.2">
      <c r="A16" s="87" t="str">
        <f>IF(B16&lt;=$A$8,SMALL(選手入力!Q:Q,B16),"")</f>
        <v/>
      </c>
      <c r="B16" s="91">
        <v>3</v>
      </c>
      <c r="C16" s="33" t="str">
        <f>IF($A16="","",INDEX(選手入力!C:C,MATCH(A16,選手入力!Q:Q,0)))</f>
        <v/>
      </c>
      <c r="D16" s="93" t="str">
        <f>IF(C17="","","男")</f>
        <v/>
      </c>
      <c r="E16" s="95" t="str">
        <f>IF($A16="","",INDEX(選手入力!E:E,MATCH($A16,選手入力!Q:Q,0)))</f>
        <v/>
      </c>
      <c r="F16" s="103" t="str">
        <f>IF($A16="","",LEFTB(所属入力!$C$5,1))</f>
        <v/>
      </c>
      <c r="G16" s="105" t="str">
        <f>IF($A16="","",RIGHTB(LEFTB(所属入力!$C$5,2),1))</f>
        <v/>
      </c>
      <c r="H16" s="105" t="str">
        <f>IF($A16="","",RIGHTB(LEFTB(所属入力!$C$5,3),1))</f>
        <v/>
      </c>
      <c r="I16" s="105" t="str">
        <f>IF($A16="","",RIGHTB(LEFTB(所属入力!$C$5,4),1))</f>
        <v/>
      </c>
      <c r="J16" s="107" t="str">
        <f>IF($A16="","",RIGHTB(LEFTB(所属入力!$C$5,5),1))</f>
        <v/>
      </c>
      <c r="K16" s="103" t="str">
        <f t="shared" ref="K16" si="13">IF($A16="","",LEFTB(Z16,1))</f>
        <v/>
      </c>
      <c r="L16" s="105" t="str">
        <f t="shared" ref="L16" si="14">IF($A16="","",RIGHTB(LEFTB(Z16,2),1))</f>
        <v/>
      </c>
      <c r="M16" s="105" t="str">
        <f t="shared" ref="M16" si="15">IF($A16="","",RIGHTB(LEFTB(Z16,3),1))</f>
        <v/>
      </c>
      <c r="N16" s="105" t="str">
        <f t="shared" ref="N16" si="16">IF($A16="","",RIGHTB(LEFTB(Z16,4),1))</f>
        <v/>
      </c>
      <c r="O16" s="105" t="str">
        <f t="shared" ref="O16" si="17">IF($A16="","",RIGHTB(LEFTB(Z16,5),1))</f>
        <v/>
      </c>
      <c r="P16" s="105" t="str">
        <f t="shared" ref="P16" si="18">IF($A16="","",RIGHTB(LEFTB(Z16,6),1))</f>
        <v/>
      </c>
      <c r="Q16" s="107" t="str">
        <f t="shared" ref="Q16" si="19">IF($A16="","",RIGHTB(LEFTB(Z16,7),1))</f>
        <v/>
      </c>
      <c r="R16" s="103" t="str">
        <f t="shared" ref="R16" si="20">IF($A16="","",LEFTB(AA16,1))</f>
        <v/>
      </c>
      <c r="S16" s="105" t="str">
        <f t="shared" ref="S16" si="21">IF($A16="","",RIGHTB(LEFTB(AA16,2),1))</f>
        <v/>
      </c>
      <c r="T16" s="105" t="str">
        <f t="shared" ref="T16" si="22">IF($A16="","",RIGHTB(LEFTB(AA16,3),1))</f>
        <v/>
      </c>
      <c r="U16" s="105" t="str">
        <f t="shared" ref="U16" si="23">IF($A16="","",RIGHTB(LEFTB(AA16,4),1))</f>
        <v/>
      </c>
      <c r="V16" s="105" t="str">
        <f t="shared" ref="V16" si="24">IF($A16="","",RIGHTB(LEFTB(AA16,5),1))</f>
        <v/>
      </c>
      <c r="W16" s="107" t="str">
        <f t="shared" ref="W16" si="25">IF($A16="","",RIGHTB(LEFTB(AA16,6),1))</f>
        <v/>
      </c>
      <c r="X16" s="90" t="str">
        <f>IF(C17="","","○")</f>
        <v/>
      </c>
      <c r="Z16" s="85" t="str">
        <f>IF($A16="","",IF(INDEX(選手入力!$F:$F,MATCH($A16,選手入力!$Q:$Q,0))=0,"",INDEX(選手入力!$F:$F,MATCH($A16,選手入力!$Q:$Q,0))))</f>
        <v/>
      </c>
      <c r="AA16" s="84" t="str">
        <f>IF($A16="","",IF(INDEX(選手入力!$G:$G,MATCH($A16,選手入力!$Q:$Q,0))=0,"",TEXT(INDEX(選手入力!$G:$G,MATCH($A16,選手入力!$Q:$Q,0)),"yymmdd")))</f>
        <v/>
      </c>
    </row>
    <row r="17" spans="1:27" ht="22.5" customHeight="1" x14ac:dyDescent="0.2">
      <c r="A17" s="87"/>
      <c r="B17" s="91"/>
      <c r="C17" s="12" t="str">
        <f>IF($A16="","",INDEX(選手入力!B:B,MATCH(A16,選手入力!Q:Q,0)))</f>
        <v/>
      </c>
      <c r="D17" s="93"/>
      <c r="E17" s="102"/>
      <c r="F17" s="104"/>
      <c r="G17" s="106"/>
      <c r="H17" s="106"/>
      <c r="I17" s="106"/>
      <c r="J17" s="108"/>
      <c r="K17" s="104"/>
      <c r="L17" s="106"/>
      <c r="M17" s="106"/>
      <c r="N17" s="106"/>
      <c r="O17" s="106"/>
      <c r="P17" s="106"/>
      <c r="Q17" s="108"/>
      <c r="R17" s="104"/>
      <c r="S17" s="106"/>
      <c r="T17" s="106"/>
      <c r="U17" s="106"/>
      <c r="V17" s="106"/>
      <c r="W17" s="108"/>
      <c r="X17" s="90"/>
      <c r="Z17" s="85"/>
      <c r="AA17" s="84"/>
    </row>
    <row r="18" spans="1:27" ht="13.5" customHeight="1" x14ac:dyDescent="0.2">
      <c r="A18" s="87" t="str">
        <f>IF(B18&lt;=$A$8,SMALL(選手入力!Q:Q,B18),"")</f>
        <v/>
      </c>
      <c r="B18" s="91">
        <v>4</v>
      </c>
      <c r="C18" s="33" t="str">
        <f>IF($A18="","",INDEX(選手入力!C:C,MATCH(A18,選手入力!Q:Q,0)))</f>
        <v/>
      </c>
      <c r="D18" s="93" t="str">
        <f>IF(C19="","","男")</f>
        <v/>
      </c>
      <c r="E18" s="95" t="str">
        <f>IF($A18="","",INDEX(選手入力!E:E,MATCH($A18,選手入力!Q:Q,0)))</f>
        <v/>
      </c>
      <c r="F18" s="97" t="str">
        <f>IF($A18="","",LEFTB(所属入力!$C$5,1))</f>
        <v/>
      </c>
      <c r="G18" s="88" t="str">
        <f>IF($A18="","",RIGHTB(LEFTB(所属入力!$C$5,2),1))</f>
        <v/>
      </c>
      <c r="H18" s="88" t="str">
        <f>IF($A18="","",RIGHTB(LEFTB(所属入力!$C$5,3),1))</f>
        <v/>
      </c>
      <c r="I18" s="88" t="str">
        <f>IF($A18="","",RIGHTB(LEFTB(所属入力!$C$5,4),1))</f>
        <v/>
      </c>
      <c r="J18" s="89" t="str">
        <f>IF($A18="","",RIGHTB(LEFTB(所属入力!$C$5,5),1))</f>
        <v/>
      </c>
      <c r="K18" s="97" t="str">
        <f t="shared" ref="K18" si="26">IF($A18="","",LEFTB(Z18,1))</f>
        <v/>
      </c>
      <c r="L18" s="88" t="str">
        <f t="shared" ref="L18" si="27">IF($A18="","",RIGHTB(LEFTB(Z18,2),1))</f>
        <v/>
      </c>
      <c r="M18" s="88" t="str">
        <f t="shared" ref="M18" si="28">IF($A18="","",RIGHTB(LEFTB(Z18,3),1))</f>
        <v/>
      </c>
      <c r="N18" s="88" t="str">
        <f t="shared" ref="N18" si="29">IF($A18="","",RIGHTB(LEFTB(Z18,4),1))</f>
        <v/>
      </c>
      <c r="O18" s="88" t="str">
        <f t="shared" ref="O18" si="30">IF($A18="","",RIGHTB(LEFTB(Z18,5),1))</f>
        <v/>
      </c>
      <c r="P18" s="88" t="str">
        <f t="shared" ref="P18" si="31">IF($A18="","",RIGHTB(LEFTB(Z18,6),1))</f>
        <v/>
      </c>
      <c r="Q18" s="89" t="str">
        <f t="shared" ref="Q18" si="32">IF($A18="","",RIGHTB(LEFTB(Z18,7),1))</f>
        <v/>
      </c>
      <c r="R18" s="97" t="str">
        <f t="shared" ref="R18" si="33">IF($A18="","",LEFTB(AA18,1))</f>
        <v/>
      </c>
      <c r="S18" s="88" t="str">
        <f t="shared" ref="S18" si="34">IF($A18="","",RIGHTB(LEFTB(AA18,2),1))</f>
        <v/>
      </c>
      <c r="T18" s="88" t="str">
        <f t="shared" ref="T18" si="35">IF($A18="","",RIGHTB(LEFTB(AA18,3),1))</f>
        <v/>
      </c>
      <c r="U18" s="88" t="str">
        <f t="shared" ref="U18" si="36">IF($A18="","",RIGHTB(LEFTB(AA18,4),1))</f>
        <v/>
      </c>
      <c r="V18" s="88" t="str">
        <f t="shared" ref="V18" si="37">IF($A18="","",RIGHTB(LEFTB(AA18,5),1))</f>
        <v/>
      </c>
      <c r="W18" s="89" t="str">
        <f t="shared" ref="W18" si="38">IF($A18="","",RIGHTB(LEFTB(AA18,6),1))</f>
        <v/>
      </c>
      <c r="X18" s="90" t="str">
        <f>IF(C19="","","○")</f>
        <v/>
      </c>
      <c r="Z18" s="85" t="str">
        <f>IF($A18="","",IF(INDEX(選手入力!$F:$F,MATCH($A18,選手入力!$Q:$Q,0))=0,"",INDEX(選手入力!$F:$F,MATCH($A18,選手入力!$Q:$Q,0))))</f>
        <v/>
      </c>
      <c r="AA18" s="84" t="str">
        <f>IF($A18="","",IF(INDEX(選手入力!$G:$G,MATCH($A18,選手入力!$Q:$Q,0))=0,"",TEXT(INDEX(選手入力!$G:$G,MATCH($A18,選手入力!$Q:$Q,0)),"yymmdd")))</f>
        <v/>
      </c>
    </row>
    <row r="19" spans="1:27" ht="22.5" customHeight="1" x14ac:dyDescent="0.2">
      <c r="A19" s="87"/>
      <c r="B19" s="91"/>
      <c r="C19" s="12" t="str">
        <f>IF($A18="","",INDEX(選手入力!B:B,MATCH(A18,選手入力!Q:Q,0)))</f>
        <v/>
      </c>
      <c r="D19" s="93"/>
      <c r="E19" s="102"/>
      <c r="F19" s="97"/>
      <c r="G19" s="88"/>
      <c r="H19" s="88"/>
      <c r="I19" s="88"/>
      <c r="J19" s="89"/>
      <c r="K19" s="97"/>
      <c r="L19" s="88"/>
      <c r="M19" s="88"/>
      <c r="N19" s="88"/>
      <c r="O19" s="88"/>
      <c r="P19" s="88"/>
      <c r="Q19" s="89"/>
      <c r="R19" s="97"/>
      <c r="S19" s="88"/>
      <c r="T19" s="88"/>
      <c r="U19" s="88"/>
      <c r="V19" s="88"/>
      <c r="W19" s="89"/>
      <c r="X19" s="90"/>
      <c r="Z19" s="85"/>
      <c r="AA19" s="84"/>
    </row>
    <row r="20" spans="1:27" ht="13.5" customHeight="1" x14ac:dyDescent="0.2">
      <c r="A20" s="87" t="str">
        <f>IF(B20&lt;=$A$8,SMALL(選手入力!Q:Q,B20),"")</f>
        <v/>
      </c>
      <c r="B20" s="91">
        <v>5</v>
      </c>
      <c r="C20" s="33" t="str">
        <f>IF($A20="","",INDEX(選手入力!C:C,MATCH(A20,選手入力!Q:Q,0)))</f>
        <v/>
      </c>
      <c r="D20" s="93" t="str">
        <f>IF(C21="","","男")</f>
        <v/>
      </c>
      <c r="E20" s="95" t="str">
        <f>IF($A20="","",INDEX(選手入力!E:E,MATCH($A20,選手入力!Q:Q,0)))</f>
        <v/>
      </c>
      <c r="F20" s="103" t="str">
        <f>IF($A20="","",LEFTB(所属入力!$C$5,1))</f>
        <v/>
      </c>
      <c r="G20" s="105" t="str">
        <f>IF($A20="","",RIGHTB(LEFTB(所属入力!$C$5,2),1))</f>
        <v/>
      </c>
      <c r="H20" s="105" t="str">
        <f>IF($A20="","",RIGHTB(LEFTB(所属入力!$C$5,3),1))</f>
        <v/>
      </c>
      <c r="I20" s="105" t="str">
        <f>IF($A20="","",RIGHTB(LEFTB(所属入力!$C$5,4),1))</f>
        <v/>
      </c>
      <c r="J20" s="107" t="str">
        <f>IF($A20="","",RIGHTB(LEFTB(所属入力!$C$5,5),1))</f>
        <v/>
      </c>
      <c r="K20" s="97" t="str">
        <f t="shared" ref="K20" si="39">IF($A20="","",LEFTB(Z20,1))</f>
        <v/>
      </c>
      <c r="L20" s="88" t="str">
        <f t="shared" ref="L20" si="40">IF($A20="","",RIGHTB(LEFTB(Z20,2),1))</f>
        <v/>
      </c>
      <c r="M20" s="88" t="str">
        <f t="shared" ref="M20" si="41">IF($A20="","",RIGHTB(LEFTB(Z20,3),1))</f>
        <v/>
      </c>
      <c r="N20" s="88" t="str">
        <f t="shared" ref="N20" si="42">IF($A20="","",RIGHTB(LEFTB(Z20,4),1))</f>
        <v/>
      </c>
      <c r="O20" s="88" t="str">
        <f t="shared" ref="O20" si="43">IF($A20="","",RIGHTB(LEFTB(Z20,5),1))</f>
        <v/>
      </c>
      <c r="P20" s="88" t="str">
        <f t="shared" ref="P20" si="44">IF($A20="","",RIGHTB(LEFTB(Z20,6),1))</f>
        <v/>
      </c>
      <c r="Q20" s="89" t="str">
        <f t="shared" ref="Q20" si="45">IF($A20="","",RIGHTB(LEFTB(Z20,7),1))</f>
        <v/>
      </c>
      <c r="R20" s="97" t="str">
        <f t="shared" ref="R20" si="46">IF($A20="","",LEFTB(AA20,1))</f>
        <v/>
      </c>
      <c r="S20" s="88" t="str">
        <f t="shared" ref="S20" si="47">IF($A20="","",RIGHTB(LEFTB(AA20,2),1))</f>
        <v/>
      </c>
      <c r="T20" s="88" t="str">
        <f t="shared" ref="T20" si="48">IF($A20="","",RIGHTB(LEFTB(AA20,3),1))</f>
        <v/>
      </c>
      <c r="U20" s="88" t="str">
        <f t="shared" ref="U20" si="49">IF($A20="","",RIGHTB(LEFTB(AA20,4),1))</f>
        <v/>
      </c>
      <c r="V20" s="88" t="str">
        <f t="shared" ref="V20" si="50">IF($A20="","",RIGHTB(LEFTB(AA20,5),1))</f>
        <v/>
      </c>
      <c r="W20" s="89" t="str">
        <f t="shared" ref="W20" si="51">IF($A20="","",RIGHTB(LEFTB(AA20,6),1))</f>
        <v/>
      </c>
      <c r="X20" s="90" t="str">
        <f>IF(C21="","","○")</f>
        <v/>
      </c>
      <c r="Z20" s="85" t="str">
        <f>IF($A20="","",IF(INDEX(選手入力!$F:$F,MATCH($A20,選手入力!$Q:$Q,0))=0,"",INDEX(選手入力!$F:$F,MATCH($A20,選手入力!$Q:$Q,0))))</f>
        <v/>
      </c>
      <c r="AA20" s="84" t="str">
        <f>IF($A20="","",IF(INDEX(選手入力!$G:$G,MATCH($A20,選手入力!$Q:$Q,0))=0,"",TEXT(INDEX(選手入力!$G:$G,MATCH($A20,選手入力!$Q:$Q,0)),"yymmdd")))</f>
        <v/>
      </c>
    </row>
    <row r="21" spans="1:27" ht="22.5" customHeight="1" x14ac:dyDescent="0.2">
      <c r="A21" s="87"/>
      <c r="B21" s="91"/>
      <c r="C21" s="12" t="str">
        <f>IF($A20="","",INDEX(選手入力!B:B,MATCH(A20,選手入力!Q:Q,0)))</f>
        <v/>
      </c>
      <c r="D21" s="93"/>
      <c r="E21" s="102"/>
      <c r="F21" s="104"/>
      <c r="G21" s="106"/>
      <c r="H21" s="106"/>
      <c r="I21" s="106"/>
      <c r="J21" s="108"/>
      <c r="K21" s="97"/>
      <c r="L21" s="88"/>
      <c r="M21" s="88"/>
      <c r="N21" s="88"/>
      <c r="O21" s="88"/>
      <c r="P21" s="88"/>
      <c r="Q21" s="89"/>
      <c r="R21" s="97"/>
      <c r="S21" s="88"/>
      <c r="T21" s="88"/>
      <c r="U21" s="88"/>
      <c r="V21" s="88"/>
      <c r="W21" s="89"/>
      <c r="X21" s="90"/>
      <c r="Z21" s="85"/>
      <c r="AA21" s="84"/>
    </row>
    <row r="22" spans="1:27" ht="13.5" customHeight="1" x14ac:dyDescent="0.2">
      <c r="A22" s="87" t="str">
        <f>IF(B22&lt;=$A$8,SMALL(選手入力!Q:Q,B22),"")</f>
        <v/>
      </c>
      <c r="B22" s="91">
        <v>6</v>
      </c>
      <c r="C22" s="33" t="str">
        <f>IF($A22="","",INDEX(選手入力!C:C,MATCH(A22,選手入力!Q:Q,0)))</f>
        <v/>
      </c>
      <c r="D22" s="93" t="str">
        <f>IF(C23="","","男")</f>
        <v/>
      </c>
      <c r="E22" s="95" t="str">
        <f>IF($A22="","",INDEX(選手入力!E:E,MATCH($A22,選手入力!Q:Q,0)))</f>
        <v/>
      </c>
      <c r="F22" s="97" t="str">
        <f>IF($A22="","",LEFTB(所属入力!$C$5,1))</f>
        <v/>
      </c>
      <c r="G22" s="88" t="str">
        <f>IF($A22="","",RIGHTB(LEFTB(所属入力!$C$5,2),1))</f>
        <v/>
      </c>
      <c r="H22" s="88" t="str">
        <f>IF($A22="","",RIGHTB(LEFTB(所属入力!$C$5,3),1))</f>
        <v/>
      </c>
      <c r="I22" s="88" t="str">
        <f>IF($A22="","",RIGHTB(LEFTB(所属入力!$C$5,4),1))</f>
        <v/>
      </c>
      <c r="J22" s="89" t="str">
        <f>IF($A22="","",RIGHTB(LEFTB(所属入力!$C$5,5),1))</f>
        <v/>
      </c>
      <c r="K22" s="97" t="str">
        <f t="shared" ref="K22" si="52">IF($A22="","",LEFTB(Z22,1))</f>
        <v/>
      </c>
      <c r="L22" s="88" t="str">
        <f t="shared" ref="L22" si="53">IF($A22="","",RIGHTB(LEFTB(Z22,2),1))</f>
        <v/>
      </c>
      <c r="M22" s="88" t="str">
        <f t="shared" ref="M22" si="54">IF($A22="","",RIGHTB(LEFTB(Z22,3),1))</f>
        <v/>
      </c>
      <c r="N22" s="88" t="str">
        <f t="shared" ref="N22" si="55">IF($A22="","",RIGHTB(LEFTB(Z22,4),1))</f>
        <v/>
      </c>
      <c r="O22" s="88" t="str">
        <f t="shared" ref="O22" si="56">IF($A22="","",RIGHTB(LEFTB(Z22,5),1))</f>
        <v/>
      </c>
      <c r="P22" s="88" t="str">
        <f t="shared" ref="P22" si="57">IF($A22="","",RIGHTB(LEFTB(Z22,6),1))</f>
        <v/>
      </c>
      <c r="Q22" s="89" t="str">
        <f t="shared" ref="Q22" si="58">IF($A22="","",RIGHTB(LEFTB(Z22,7),1))</f>
        <v/>
      </c>
      <c r="R22" s="97" t="str">
        <f t="shared" ref="R22" si="59">IF($A22="","",LEFTB(AA22,1))</f>
        <v/>
      </c>
      <c r="S22" s="88" t="str">
        <f t="shared" ref="S22" si="60">IF($A22="","",RIGHTB(LEFTB(AA22,2),1))</f>
        <v/>
      </c>
      <c r="T22" s="88" t="str">
        <f t="shared" ref="T22" si="61">IF($A22="","",RIGHTB(LEFTB(AA22,3),1))</f>
        <v/>
      </c>
      <c r="U22" s="88" t="str">
        <f t="shared" ref="U22" si="62">IF($A22="","",RIGHTB(LEFTB(AA22,4),1))</f>
        <v/>
      </c>
      <c r="V22" s="88" t="str">
        <f t="shared" ref="V22" si="63">IF($A22="","",RIGHTB(LEFTB(AA22,5),1))</f>
        <v/>
      </c>
      <c r="W22" s="89" t="str">
        <f t="shared" ref="W22" si="64">IF($A22="","",RIGHTB(LEFTB(AA22,6),1))</f>
        <v/>
      </c>
      <c r="X22" s="90" t="str">
        <f>IF(C23="","","○")</f>
        <v/>
      </c>
      <c r="Z22" s="85" t="str">
        <f>IF($A22="","",IF(INDEX(選手入力!$F:$F,MATCH($A22,選手入力!$Q:$Q,0))=0,"",INDEX(選手入力!$F:$F,MATCH($A22,選手入力!$Q:$Q,0))))</f>
        <v/>
      </c>
      <c r="AA22" s="84" t="str">
        <f>IF($A22="","",IF(INDEX(選手入力!$G:$G,MATCH($A22,選手入力!$Q:$Q,0))=0,"",TEXT(INDEX(選手入力!$G:$G,MATCH($A22,選手入力!$Q:$Q,0)),"yymmdd")))</f>
        <v/>
      </c>
    </row>
    <row r="23" spans="1:27" ht="22.5" customHeight="1" x14ac:dyDescent="0.2">
      <c r="A23" s="87"/>
      <c r="B23" s="91"/>
      <c r="C23" s="12" t="str">
        <f>IF($A22="","",INDEX(選手入力!B:B,MATCH(A22,選手入力!Q:Q,0)))</f>
        <v/>
      </c>
      <c r="D23" s="93"/>
      <c r="E23" s="102"/>
      <c r="F23" s="97"/>
      <c r="G23" s="88"/>
      <c r="H23" s="88"/>
      <c r="I23" s="88"/>
      <c r="J23" s="89"/>
      <c r="K23" s="97"/>
      <c r="L23" s="88"/>
      <c r="M23" s="88"/>
      <c r="N23" s="88"/>
      <c r="O23" s="88"/>
      <c r="P23" s="88"/>
      <c r="Q23" s="89"/>
      <c r="R23" s="97"/>
      <c r="S23" s="88"/>
      <c r="T23" s="88"/>
      <c r="U23" s="88"/>
      <c r="V23" s="88"/>
      <c r="W23" s="89"/>
      <c r="X23" s="90"/>
      <c r="Z23" s="85"/>
      <c r="AA23" s="84"/>
    </row>
    <row r="24" spans="1:27" ht="13.5" customHeight="1" x14ac:dyDescent="0.2">
      <c r="A24" s="87" t="str">
        <f>IF(B24&lt;=$A$8,SMALL(選手入力!Q:Q,B24),"")</f>
        <v/>
      </c>
      <c r="B24" s="91">
        <v>7</v>
      </c>
      <c r="C24" s="33" t="str">
        <f>IF($A24="","",INDEX(選手入力!C:C,MATCH(A24,選手入力!Q:Q,0)))</f>
        <v/>
      </c>
      <c r="D24" s="93" t="str">
        <f>IF(C25="","","男")</f>
        <v/>
      </c>
      <c r="E24" s="95" t="str">
        <f>IF($A24="","",INDEX(選手入力!E:E,MATCH($A24,選手入力!Q:Q,0)))</f>
        <v/>
      </c>
      <c r="F24" s="97" t="str">
        <f>IF($A24="","",LEFTB(所属入力!$C$5,1))</f>
        <v/>
      </c>
      <c r="G24" s="88" t="str">
        <f>IF($A24="","",RIGHTB(LEFTB(所属入力!$C$5,2),1))</f>
        <v/>
      </c>
      <c r="H24" s="88" t="str">
        <f>IF($A24="","",RIGHTB(LEFTB(所属入力!$C$5,3),1))</f>
        <v/>
      </c>
      <c r="I24" s="88" t="str">
        <f>IF($A24="","",RIGHTB(LEFTB(所属入力!$C$5,4),1))</f>
        <v/>
      </c>
      <c r="J24" s="89" t="str">
        <f>IF($A24="","",RIGHTB(LEFTB(所属入力!$C$5,5),1))</f>
        <v/>
      </c>
      <c r="K24" s="97" t="str">
        <f t="shared" ref="K24" si="65">IF($A24="","",LEFTB(Z24,1))</f>
        <v/>
      </c>
      <c r="L24" s="88" t="str">
        <f t="shared" ref="L24" si="66">IF($A24="","",RIGHTB(LEFTB(Z24,2),1))</f>
        <v/>
      </c>
      <c r="M24" s="88" t="str">
        <f t="shared" ref="M24" si="67">IF($A24="","",RIGHTB(LEFTB(Z24,3),1))</f>
        <v/>
      </c>
      <c r="N24" s="88" t="str">
        <f t="shared" ref="N24" si="68">IF($A24="","",RIGHTB(LEFTB(Z24,4),1))</f>
        <v/>
      </c>
      <c r="O24" s="88" t="str">
        <f t="shared" ref="O24" si="69">IF($A24="","",RIGHTB(LEFTB(Z24,5),1))</f>
        <v/>
      </c>
      <c r="P24" s="88" t="str">
        <f t="shared" ref="P24" si="70">IF($A24="","",RIGHTB(LEFTB(Z24,6),1))</f>
        <v/>
      </c>
      <c r="Q24" s="89" t="str">
        <f t="shared" ref="Q24" si="71">IF($A24="","",RIGHTB(LEFTB(Z24,7),1))</f>
        <v/>
      </c>
      <c r="R24" s="97" t="str">
        <f t="shared" ref="R24" si="72">IF($A24="","",LEFTB(AA24,1))</f>
        <v/>
      </c>
      <c r="S24" s="88" t="str">
        <f t="shared" ref="S24" si="73">IF($A24="","",RIGHTB(LEFTB(AA24,2),1))</f>
        <v/>
      </c>
      <c r="T24" s="88" t="str">
        <f t="shared" ref="T24" si="74">IF($A24="","",RIGHTB(LEFTB(AA24,3),1))</f>
        <v/>
      </c>
      <c r="U24" s="88" t="str">
        <f t="shared" ref="U24" si="75">IF($A24="","",RIGHTB(LEFTB(AA24,4),1))</f>
        <v/>
      </c>
      <c r="V24" s="88" t="str">
        <f t="shared" ref="V24" si="76">IF($A24="","",RIGHTB(LEFTB(AA24,5),1))</f>
        <v/>
      </c>
      <c r="W24" s="89" t="str">
        <f t="shared" ref="W24" si="77">IF($A24="","",RIGHTB(LEFTB(AA24,6),1))</f>
        <v/>
      </c>
      <c r="X24" s="90" t="str">
        <f>IF(C25="","","○")</f>
        <v/>
      </c>
      <c r="Z24" s="85" t="str">
        <f>IF($A24="","",IF(INDEX(選手入力!$F:$F,MATCH($A24,選手入力!$Q:$Q,0))=0,"",INDEX(選手入力!$F:$F,MATCH($A24,選手入力!$Q:$Q,0))))</f>
        <v/>
      </c>
      <c r="AA24" s="84" t="str">
        <f>IF($A24="","",IF(INDEX(選手入力!$G:$G,MATCH($A24,選手入力!$Q:$Q,0))=0,"",TEXT(INDEX(選手入力!$G:$G,MATCH($A24,選手入力!$Q:$Q,0)),"yymmdd")))</f>
        <v/>
      </c>
    </row>
    <row r="25" spans="1:27" ht="22.5" customHeight="1" x14ac:dyDescent="0.2">
      <c r="A25" s="87"/>
      <c r="B25" s="91"/>
      <c r="C25" s="12" t="str">
        <f>IF($A24="","",INDEX(選手入力!B:B,MATCH(A24,選手入力!Q:Q,0)))</f>
        <v/>
      </c>
      <c r="D25" s="93"/>
      <c r="E25" s="102"/>
      <c r="F25" s="97"/>
      <c r="G25" s="88"/>
      <c r="H25" s="88"/>
      <c r="I25" s="88"/>
      <c r="J25" s="89"/>
      <c r="K25" s="97"/>
      <c r="L25" s="88"/>
      <c r="M25" s="88"/>
      <c r="N25" s="88"/>
      <c r="O25" s="88"/>
      <c r="P25" s="88"/>
      <c r="Q25" s="89"/>
      <c r="R25" s="97"/>
      <c r="S25" s="88"/>
      <c r="T25" s="88"/>
      <c r="U25" s="88"/>
      <c r="V25" s="88"/>
      <c r="W25" s="89"/>
      <c r="X25" s="90"/>
      <c r="Z25" s="85"/>
      <c r="AA25" s="84"/>
    </row>
    <row r="26" spans="1:27" ht="13.5" customHeight="1" x14ac:dyDescent="0.2">
      <c r="A26" s="87" t="str">
        <f>IF(B26&lt;=$A$8,SMALL(選手入力!Q:Q,B26),"")</f>
        <v/>
      </c>
      <c r="B26" s="91">
        <v>8</v>
      </c>
      <c r="C26" s="2" t="str">
        <f>IF($A26="","",INDEX(選手入力!C:C,MATCH(A26,選手入力!Q:Q,0)))</f>
        <v/>
      </c>
      <c r="D26" s="93" t="str">
        <f>IF(C27="","","男")</f>
        <v/>
      </c>
      <c r="E26" s="95" t="str">
        <f>IF($A26="","",INDEX(選手入力!E:E,MATCH($A26,選手入力!Q:Q,0)))</f>
        <v/>
      </c>
      <c r="F26" s="97" t="str">
        <f>IF($A26="","",LEFTB(所属入力!$C$5,1))</f>
        <v/>
      </c>
      <c r="G26" s="88" t="str">
        <f>IF($A26="","",RIGHTB(LEFTB(所属入力!$C$5,2),1))</f>
        <v/>
      </c>
      <c r="H26" s="88" t="str">
        <f>IF($A26="","",RIGHTB(LEFTB(所属入力!$C$5,3),1))</f>
        <v/>
      </c>
      <c r="I26" s="88" t="str">
        <f>IF($A26="","",RIGHTB(LEFTB(所属入力!$C$5,4),1))</f>
        <v/>
      </c>
      <c r="J26" s="89" t="str">
        <f>IF($A26="","",RIGHTB(LEFTB(所属入力!$C$5,5),1))</f>
        <v/>
      </c>
      <c r="K26" s="97" t="str">
        <f t="shared" ref="K26" si="78">IF($A26="","",LEFTB(Z26,1))</f>
        <v/>
      </c>
      <c r="L26" s="88" t="str">
        <f t="shared" ref="L26" si="79">IF($A26="","",RIGHTB(LEFTB(Z26,2),1))</f>
        <v/>
      </c>
      <c r="M26" s="88" t="str">
        <f t="shared" ref="M26" si="80">IF($A26="","",RIGHTB(LEFTB(Z26,3),1))</f>
        <v/>
      </c>
      <c r="N26" s="88" t="str">
        <f t="shared" ref="N26" si="81">IF($A26="","",RIGHTB(LEFTB(Z26,4),1))</f>
        <v/>
      </c>
      <c r="O26" s="88" t="str">
        <f t="shared" ref="O26" si="82">IF($A26="","",RIGHTB(LEFTB(Z26,5),1))</f>
        <v/>
      </c>
      <c r="P26" s="88" t="str">
        <f t="shared" ref="P26" si="83">IF($A26="","",RIGHTB(LEFTB(Z26,6),1))</f>
        <v/>
      </c>
      <c r="Q26" s="89" t="str">
        <f t="shared" ref="Q26" si="84">IF($A26="","",RIGHTB(LEFTB(Z26,7),1))</f>
        <v/>
      </c>
      <c r="R26" s="97" t="str">
        <f t="shared" ref="R26" si="85">IF($A26="","",LEFTB(AA26,1))</f>
        <v/>
      </c>
      <c r="S26" s="88" t="str">
        <f t="shared" ref="S26" si="86">IF($A26="","",RIGHTB(LEFTB(AA26,2),1))</f>
        <v/>
      </c>
      <c r="T26" s="88" t="str">
        <f t="shared" ref="T26" si="87">IF($A26="","",RIGHTB(LEFTB(AA26,3),1))</f>
        <v/>
      </c>
      <c r="U26" s="88" t="str">
        <f t="shared" ref="U26" si="88">IF($A26="","",RIGHTB(LEFTB(AA26,4),1))</f>
        <v/>
      </c>
      <c r="V26" s="88" t="str">
        <f t="shared" ref="V26" si="89">IF($A26="","",RIGHTB(LEFTB(AA26,5),1))</f>
        <v/>
      </c>
      <c r="W26" s="89" t="str">
        <f t="shared" ref="W26" si="90">IF($A26="","",RIGHTB(LEFTB(AA26,6),1))</f>
        <v/>
      </c>
      <c r="X26" s="90" t="str">
        <f>IF(C27="","","○")</f>
        <v/>
      </c>
      <c r="Z26" s="85" t="str">
        <f>IF($A26="","",IF(INDEX(選手入力!$F:$F,MATCH($A26,選手入力!$Q:$Q,0))=0,"",INDEX(選手入力!$F:$F,MATCH($A26,選手入力!$Q:$Q,0))))</f>
        <v/>
      </c>
      <c r="AA26" s="84" t="str">
        <f>IF($A26="","",IF(INDEX(選手入力!$G:$G,MATCH($A26,選手入力!$Q:$Q,0))=0,"",TEXT(INDEX(選手入力!$G:$G,MATCH($A26,選手入力!$Q:$Q,0)),"yymmdd")))</f>
        <v/>
      </c>
    </row>
    <row r="27" spans="1:27" ht="22.5" customHeight="1" thickBot="1" x14ac:dyDescent="0.25">
      <c r="A27" s="87"/>
      <c r="B27" s="92"/>
      <c r="C27" s="7" t="str">
        <f>IF($A26="","",INDEX(選手入力!B:B,MATCH(A26,選手入力!Q:Q,0)))</f>
        <v/>
      </c>
      <c r="D27" s="94"/>
      <c r="E27" s="96"/>
      <c r="F27" s="98"/>
      <c r="G27" s="99"/>
      <c r="H27" s="99"/>
      <c r="I27" s="99"/>
      <c r="J27" s="100"/>
      <c r="K27" s="98"/>
      <c r="L27" s="99"/>
      <c r="M27" s="99"/>
      <c r="N27" s="99"/>
      <c r="O27" s="99"/>
      <c r="P27" s="99"/>
      <c r="Q27" s="100"/>
      <c r="R27" s="98"/>
      <c r="S27" s="99"/>
      <c r="T27" s="99"/>
      <c r="U27" s="99"/>
      <c r="V27" s="99"/>
      <c r="W27" s="100"/>
      <c r="X27" s="101"/>
      <c r="Z27" s="85"/>
      <c r="AA27" s="84"/>
    </row>
    <row r="28" spans="1:27" ht="7.8" customHeight="1" x14ac:dyDescent="0.2"/>
    <row r="29" spans="1:27" ht="19.2" customHeight="1" x14ac:dyDescent="0.2">
      <c r="B29" s="8" t="s">
        <v>42</v>
      </c>
      <c r="Q29" s="130" t="str">
        <f>IF(所属入力!$C$14="","令 和　　　年　　　月　　　日",所属入力!$C$14)</f>
        <v>令 和　　　年　　　月　　　日</v>
      </c>
      <c r="R29" s="130"/>
      <c r="S29" s="130"/>
      <c r="T29" s="130"/>
      <c r="U29" s="130"/>
      <c r="V29" s="130"/>
      <c r="W29" s="130"/>
      <c r="X29" s="130"/>
    </row>
    <row r="30" spans="1:27" ht="28.8" customHeight="1" x14ac:dyDescent="0.2">
      <c r="M30" s="9" t="s">
        <v>184</v>
      </c>
      <c r="N30" s="9"/>
      <c r="O30" s="9"/>
      <c r="P30" s="9"/>
      <c r="Q30" s="43"/>
      <c r="R30" s="43"/>
      <c r="S30" s="144" t="str">
        <f>IF(所属入力!$C$7="","",所属入力!$C$7)</f>
        <v/>
      </c>
      <c r="T30" s="144"/>
      <c r="U30" s="144"/>
      <c r="V30" s="144"/>
      <c r="W30" s="144"/>
      <c r="X30" s="10" t="s">
        <v>44</v>
      </c>
    </row>
    <row r="31" spans="1:27" ht="28.8" customHeight="1" x14ac:dyDescent="0.2">
      <c r="M31" s="70" t="s">
        <v>43</v>
      </c>
      <c r="N31" s="66"/>
      <c r="O31" s="66"/>
      <c r="P31" s="66"/>
      <c r="Q31" s="45"/>
      <c r="S31" s="161" t="str">
        <f>IF(所属入力!$C$8="","",所属入力!$C$8)</f>
        <v/>
      </c>
      <c r="T31" s="161"/>
      <c r="U31" s="161"/>
      <c r="V31" s="161"/>
      <c r="W31" s="161"/>
      <c r="X31" s="46" t="s">
        <v>44</v>
      </c>
    </row>
    <row r="32" spans="1:27" ht="7.8" customHeight="1" thickBot="1" x14ac:dyDescent="0.25"/>
    <row r="33" spans="1:28" ht="13.5" customHeight="1" x14ac:dyDescent="0.2">
      <c r="A33" s="86"/>
      <c r="B33" s="147" t="s">
        <v>1</v>
      </c>
      <c r="C33" s="3" t="s">
        <v>22</v>
      </c>
      <c r="D33" s="149" t="s">
        <v>2</v>
      </c>
      <c r="E33" s="116" t="s">
        <v>3</v>
      </c>
      <c r="F33" s="151" t="s">
        <v>6</v>
      </c>
      <c r="G33" s="152"/>
      <c r="H33" s="152"/>
      <c r="I33" s="152"/>
      <c r="J33" s="153"/>
      <c r="K33" s="154" t="s">
        <v>14</v>
      </c>
      <c r="L33" s="155"/>
      <c r="M33" s="155"/>
      <c r="N33" s="155"/>
      <c r="O33" s="155"/>
      <c r="P33" s="155"/>
      <c r="Q33" s="156"/>
      <c r="R33" s="151" t="s">
        <v>7</v>
      </c>
      <c r="S33" s="152"/>
      <c r="T33" s="152"/>
      <c r="U33" s="152"/>
      <c r="V33" s="152"/>
      <c r="W33" s="153"/>
      <c r="X33" s="131" t="s">
        <v>19</v>
      </c>
    </row>
    <row r="34" spans="1:28" ht="21" customHeight="1" x14ac:dyDescent="0.2">
      <c r="A34" s="86"/>
      <c r="B34" s="148"/>
      <c r="C34" s="1" t="s">
        <v>13</v>
      </c>
      <c r="D34" s="150"/>
      <c r="E34" s="117"/>
      <c r="F34" s="133"/>
      <c r="G34" s="134"/>
      <c r="H34" s="134"/>
      <c r="I34" s="134"/>
      <c r="J34" s="135"/>
      <c r="K34" s="157"/>
      <c r="L34" s="158"/>
      <c r="M34" s="158"/>
      <c r="N34" s="158"/>
      <c r="O34" s="158"/>
      <c r="P34" s="158"/>
      <c r="Q34" s="159"/>
      <c r="R34" s="133" t="s">
        <v>8</v>
      </c>
      <c r="S34" s="134"/>
      <c r="T34" s="134" t="s">
        <v>9</v>
      </c>
      <c r="U34" s="134"/>
      <c r="V34" s="134" t="s">
        <v>10</v>
      </c>
      <c r="W34" s="135"/>
      <c r="X34" s="132"/>
      <c r="AB34" s="32" t="s">
        <v>109</v>
      </c>
    </row>
    <row r="35" spans="1:28" ht="13.5" customHeight="1" x14ac:dyDescent="0.2">
      <c r="B35" s="91" t="s">
        <v>4</v>
      </c>
      <c r="C35" s="6" t="s">
        <v>27</v>
      </c>
      <c r="D35" s="93" t="s">
        <v>5</v>
      </c>
      <c r="E35" s="95" t="s">
        <v>36</v>
      </c>
      <c r="F35" s="124">
        <v>0</v>
      </c>
      <c r="G35" s="93">
        <v>3</v>
      </c>
      <c r="H35" s="93">
        <v>5</v>
      </c>
      <c r="I35" s="93">
        <v>2</v>
      </c>
      <c r="J35" s="128">
        <v>7</v>
      </c>
      <c r="K35" s="124">
        <v>2</v>
      </c>
      <c r="L35" s="93">
        <v>4</v>
      </c>
      <c r="M35" s="93">
        <v>7</v>
      </c>
      <c r="N35" s="93">
        <v>6</v>
      </c>
      <c r="O35" s="93">
        <v>3</v>
      </c>
      <c r="P35" s="93">
        <v>5</v>
      </c>
      <c r="Q35" s="128">
        <v>3</v>
      </c>
      <c r="R35" s="124">
        <v>0</v>
      </c>
      <c r="S35" s="93">
        <v>0</v>
      </c>
      <c r="T35" s="93">
        <v>0</v>
      </c>
      <c r="U35" s="93">
        <v>8</v>
      </c>
      <c r="V35" s="93">
        <v>0</v>
      </c>
      <c r="W35" s="128">
        <v>8</v>
      </c>
      <c r="X35" s="90" t="s">
        <v>20</v>
      </c>
    </row>
    <row r="36" spans="1:28" ht="18" customHeight="1" thickBot="1" x14ac:dyDescent="0.25">
      <c r="B36" s="123"/>
      <c r="C36" s="4" t="s">
        <v>21</v>
      </c>
      <c r="D36" s="110"/>
      <c r="E36" s="118"/>
      <c r="F36" s="125"/>
      <c r="G36" s="110"/>
      <c r="H36" s="110"/>
      <c r="I36" s="110"/>
      <c r="J36" s="129"/>
      <c r="K36" s="125"/>
      <c r="L36" s="110"/>
      <c r="M36" s="110"/>
      <c r="N36" s="110"/>
      <c r="O36" s="110"/>
      <c r="P36" s="110"/>
      <c r="Q36" s="129"/>
      <c r="R36" s="125"/>
      <c r="S36" s="110"/>
      <c r="T36" s="110"/>
      <c r="U36" s="110"/>
      <c r="V36" s="110"/>
      <c r="W36" s="129"/>
      <c r="X36" s="136"/>
    </row>
    <row r="37" spans="1:28" ht="13.5" customHeight="1" thickTop="1" x14ac:dyDescent="0.2">
      <c r="A37" s="87" t="str">
        <f>IF(B37&lt;=$A$8,SMALL(選手入力!Q:Q,B37),"")</f>
        <v/>
      </c>
      <c r="B37" s="111">
        <v>9</v>
      </c>
      <c r="C37" s="47" t="str">
        <f>IF($A37="","",INDEX(選手入力!C:C,MATCH(A37,選手入力!Q:Q,0)))</f>
        <v/>
      </c>
      <c r="D37" s="112" t="str">
        <f>IF(C38="","","男")</f>
        <v/>
      </c>
      <c r="E37" s="113" t="str">
        <f>IF($A37="","",INDEX(選手入力!E:E,MATCH($A37,選手入力!Q:Q,0)))</f>
        <v/>
      </c>
      <c r="F37" s="114" t="str">
        <f>IF($A37="","",LEFTB(所属入力!$C$5,1))</f>
        <v/>
      </c>
      <c r="G37" s="109" t="str">
        <f>IF($A37="","",RIGHTB(LEFTB(所属入力!$C$5,2),1))</f>
        <v/>
      </c>
      <c r="H37" s="109" t="str">
        <f>IF($A37="","",RIGHTB(LEFTB(所属入力!$C$5,3),1))</f>
        <v/>
      </c>
      <c r="I37" s="109" t="str">
        <f>IF($A37="","",RIGHTB(LEFTB(所属入力!$C$5,4),1))</f>
        <v/>
      </c>
      <c r="J37" s="115" t="str">
        <f>IF($A37="","",RIGHTB(LEFTB(所属入力!$C$5,5),1))</f>
        <v/>
      </c>
      <c r="K37" s="114" t="str">
        <f>IF($A37="","",LEFTB(Z37,1))</f>
        <v/>
      </c>
      <c r="L37" s="109" t="str">
        <f>IF($A37="","",RIGHTB(LEFTB(Z37,2),1))</f>
        <v/>
      </c>
      <c r="M37" s="109" t="str">
        <f>IF($A37="","",RIGHTB(LEFTB(Z37,3),1))</f>
        <v/>
      </c>
      <c r="N37" s="109" t="str">
        <f>IF($A37="","",RIGHTB(LEFTB(Z37,4),1))</f>
        <v/>
      </c>
      <c r="O37" s="109" t="str">
        <f>IF($A37="","",RIGHTB(LEFTB(Z37,5),1))</f>
        <v/>
      </c>
      <c r="P37" s="109" t="str">
        <f>IF($A37="","",RIGHTB(LEFTB(Z37,6),1))</f>
        <v/>
      </c>
      <c r="Q37" s="115" t="str">
        <f>IF($A37="","",RIGHTB(LEFTB(Z37,7),1))</f>
        <v/>
      </c>
      <c r="R37" s="114" t="str">
        <f>IF($A37="","",LEFTB(AA37,1))</f>
        <v/>
      </c>
      <c r="S37" s="109" t="str">
        <f>IF($A37="","",RIGHTB(LEFTB(AA37,2),1))</f>
        <v/>
      </c>
      <c r="T37" s="109" t="str">
        <f>IF($A37="","",RIGHTB(LEFTB(AA37,3),1))</f>
        <v/>
      </c>
      <c r="U37" s="109" t="str">
        <f>IF($A37="","",RIGHTB(LEFTB(AA37,4),1))</f>
        <v/>
      </c>
      <c r="V37" s="109" t="str">
        <f>IF($A37="","",RIGHTB(LEFTB(AA37,5),1))</f>
        <v/>
      </c>
      <c r="W37" s="115" t="str">
        <f>IF($A37="","",RIGHTB(LEFTB(AA37,6),1))</f>
        <v/>
      </c>
      <c r="X37" s="162" t="str">
        <f>IF(C38="","","○")</f>
        <v/>
      </c>
      <c r="Z37" s="85" t="str">
        <f>IF($A37="","",IF(INDEX(選手入力!$F:$F,MATCH($A37,選手入力!$Q:$Q,0))=0,"",INDEX(選手入力!$F:$F,MATCH($A37,選手入力!$Q:$Q,0))))</f>
        <v/>
      </c>
      <c r="AA37" s="84" t="str">
        <f>IF($A37="","",IF(INDEX(選手入力!$G:$G,MATCH($A37,選手入力!$Q:$Q,0))=0,"",TEXT(INDEX(選手入力!$G:$G,MATCH($A37,選手入力!$Q:$Q,0)),"yymmdd")))</f>
        <v/>
      </c>
    </row>
    <row r="38" spans="1:28" ht="22.5" customHeight="1" x14ac:dyDescent="0.2">
      <c r="A38" s="87"/>
      <c r="B38" s="91"/>
      <c r="C38" s="12" t="str">
        <f>IF($A37="","",INDEX(選手入力!B:B,MATCH($A37,選手入力!Q:Q,0)))</f>
        <v/>
      </c>
      <c r="D38" s="93"/>
      <c r="E38" s="102"/>
      <c r="F38" s="97"/>
      <c r="G38" s="88"/>
      <c r="H38" s="88"/>
      <c r="I38" s="88"/>
      <c r="J38" s="89"/>
      <c r="K38" s="97"/>
      <c r="L38" s="88"/>
      <c r="M38" s="88"/>
      <c r="N38" s="88"/>
      <c r="O38" s="88"/>
      <c r="P38" s="88"/>
      <c r="Q38" s="89"/>
      <c r="R38" s="97"/>
      <c r="S38" s="88"/>
      <c r="T38" s="88"/>
      <c r="U38" s="88"/>
      <c r="V38" s="88"/>
      <c r="W38" s="89"/>
      <c r="X38" s="138"/>
      <c r="Z38" s="85"/>
      <c r="AA38" s="84"/>
    </row>
    <row r="39" spans="1:28" ht="13.5" customHeight="1" x14ac:dyDescent="0.2">
      <c r="A39" s="87" t="str">
        <f>IF(B39&lt;=$A$8,SMALL(選手入力!Q:Q,B39),"")</f>
        <v/>
      </c>
      <c r="B39" s="91">
        <v>10</v>
      </c>
      <c r="C39" s="33" t="str">
        <f>IF($A39="","",INDEX(選手入力!C:C,MATCH(A39,選手入力!Q:Q,0)))</f>
        <v/>
      </c>
      <c r="D39" s="93" t="str">
        <f>IF(C40="","","男")</f>
        <v/>
      </c>
      <c r="E39" s="95" t="str">
        <f>IF($A39="","",INDEX(選手入力!E:E,MATCH($A39,選手入力!Q:Q,0)))</f>
        <v/>
      </c>
      <c r="F39" s="103" t="str">
        <f>IF($A39="","",LEFTB(所属入力!$C$5,1))</f>
        <v/>
      </c>
      <c r="G39" s="105" t="str">
        <f>IF($A39="","",RIGHTB(LEFTB(所属入力!$C$5,2),1))</f>
        <v/>
      </c>
      <c r="H39" s="105" t="str">
        <f>IF($A39="","",RIGHTB(LEFTB(所属入力!$C$5,3),1))</f>
        <v/>
      </c>
      <c r="I39" s="105" t="str">
        <f>IF($A39="","",RIGHTB(LEFTB(所属入力!$C$5,4),1))</f>
        <v/>
      </c>
      <c r="J39" s="107" t="str">
        <f>IF($A39="","",RIGHTB(LEFTB(所属入力!$C$5,5),1))</f>
        <v/>
      </c>
      <c r="K39" s="104" t="str">
        <f t="shared" ref="K39" si="91">IF($A39="","",LEFTB(Z39,1))</f>
        <v/>
      </c>
      <c r="L39" s="106" t="str">
        <f t="shared" ref="L39" si="92">IF($A39="","",RIGHTB(LEFTB(Z39,2),1))</f>
        <v/>
      </c>
      <c r="M39" s="106" t="str">
        <f t="shared" ref="M39" si="93">IF($A39="","",RIGHTB(LEFTB(Z39,3),1))</f>
        <v/>
      </c>
      <c r="N39" s="106" t="str">
        <f t="shared" ref="N39" si="94">IF($A39="","",RIGHTB(LEFTB(Z39,4),1))</f>
        <v/>
      </c>
      <c r="O39" s="106" t="str">
        <f t="shared" ref="O39" si="95">IF($A39="","",RIGHTB(LEFTB(Z39,5),1))</f>
        <v/>
      </c>
      <c r="P39" s="106" t="str">
        <f t="shared" ref="P39" si="96">IF($A39="","",RIGHTB(LEFTB(Z39,6),1))</f>
        <v/>
      </c>
      <c r="Q39" s="108" t="str">
        <f t="shared" ref="Q39" si="97">IF($A39="","",RIGHTB(LEFTB(Z39,7),1))</f>
        <v/>
      </c>
      <c r="R39" s="104" t="str">
        <f t="shared" ref="R39" si="98">IF($A39="","",LEFTB(AA39,1))</f>
        <v/>
      </c>
      <c r="S39" s="106" t="str">
        <f t="shared" ref="S39" si="99">IF($A39="","",RIGHTB(LEFTB(AA39,2),1))</f>
        <v/>
      </c>
      <c r="T39" s="106" t="str">
        <f t="shared" ref="T39" si="100">IF($A39="","",RIGHTB(LEFTB(AA39,3),1))</f>
        <v/>
      </c>
      <c r="U39" s="106" t="str">
        <f t="shared" ref="U39" si="101">IF($A39="","",RIGHTB(LEFTB(AA39,4),1))</f>
        <v/>
      </c>
      <c r="V39" s="106" t="str">
        <f t="shared" ref="V39" si="102">IF($A39="","",RIGHTB(LEFTB(AA39,5),1))</f>
        <v/>
      </c>
      <c r="W39" s="108" t="str">
        <f t="shared" ref="W39" si="103">IF($A39="","",RIGHTB(LEFTB(AA39,6),1))</f>
        <v/>
      </c>
      <c r="X39" s="138" t="str">
        <f>IF(C40="","","○")</f>
        <v/>
      </c>
      <c r="Z39" s="85" t="str">
        <f>IF($A39="","",IF(INDEX(選手入力!$F:$F,MATCH($A39,選手入力!$Q:$Q,0))=0,"",INDEX(選手入力!$F:$F,MATCH($A39,選手入力!$Q:$Q,0))))</f>
        <v/>
      </c>
      <c r="AA39" s="84" t="str">
        <f>IF($A39="","",IF(INDEX(選手入力!$G:$G,MATCH($A39,選手入力!$Q:$Q,0))=0,"",TEXT(INDEX(選手入力!$G:$G,MATCH($A39,選手入力!$Q:$Q,0)),"yymmdd")))</f>
        <v/>
      </c>
    </row>
    <row r="40" spans="1:28" ht="22.5" customHeight="1" x14ac:dyDescent="0.2">
      <c r="A40" s="87"/>
      <c r="B40" s="91"/>
      <c r="C40" s="12" t="str">
        <f>IF($A39="","",INDEX(選手入力!B:B,MATCH(A39,選手入力!Q:Q,0)))</f>
        <v/>
      </c>
      <c r="D40" s="93"/>
      <c r="E40" s="102"/>
      <c r="F40" s="104"/>
      <c r="G40" s="106"/>
      <c r="H40" s="106"/>
      <c r="I40" s="106"/>
      <c r="J40" s="108"/>
      <c r="K40" s="97"/>
      <c r="L40" s="88"/>
      <c r="M40" s="88"/>
      <c r="N40" s="88"/>
      <c r="O40" s="88"/>
      <c r="P40" s="88"/>
      <c r="Q40" s="89"/>
      <c r="R40" s="97"/>
      <c r="S40" s="88"/>
      <c r="T40" s="88"/>
      <c r="U40" s="88"/>
      <c r="V40" s="88"/>
      <c r="W40" s="89"/>
      <c r="X40" s="138"/>
      <c r="Z40" s="85"/>
      <c r="AA40" s="84"/>
    </row>
    <row r="41" spans="1:28" ht="13.5" customHeight="1" x14ac:dyDescent="0.2">
      <c r="A41" s="87" t="str">
        <f>IF(B41&lt;=$A$8,SMALL(選手入力!Q:Q,B41),"")</f>
        <v/>
      </c>
      <c r="B41" s="91">
        <v>11</v>
      </c>
      <c r="C41" s="33" t="str">
        <f>IF($A41="","",INDEX(選手入力!C:C,MATCH(A41,選手入力!Q:Q,0)))</f>
        <v/>
      </c>
      <c r="D41" s="93" t="str">
        <f>IF(C42="","","男")</f>
        <v/>
      </c>
      <c r="E41" s="95" t="str">
        <f>IF($A41="","",INDEX(選手入力!E:E,MATCH($A41,選手入力!Q:Q,0)))</f>
        <v/>
      </c>
      <c r="F41" s="103" t="str">
        <f>IF($A41="","",LEFTB(所属入力!$C$5,1))</f>
        <v/>
      </c>
      <c r="G41" s="105" t="str">
        <f>IF($A41="","",RIGHTB(LEFTB(所属入力!$C$5,2),1))</f>
        <v/>
      </c>
      <c r="H41" s="105" t="str">
        <f>IF($A41="","",RIGHTB(LEFTB(所属入力!$C$5,3),1))</f>
        <v/>
      </c>
      <c r="I41" s="105" t="str">
        <f>IF($A41="","",RIGHTB(LEFTB(所属入力!$C$5,4),1))</f>
        <v/>
      </c>
      <c r="J41" s="107" t="str">
        <f>IF($A41="","",RIGHTB(LEFTB(所属入力!$C$5,5),1))</f>
        <v/>
      </c>
      <c r="K41" s="103" t="str">
        <f t="shared" ref="K41" si="104">IF($A41="","",LEFTB(Z41,1))</f>
        <v/>
      </c>
      <c r="L41" s="105" t="str">
        <f t="shared" ref="L41" si="105">IF($A41="","",RIGHTB(LEFTB(Z41,2),1))</f>
        <v/>
      </c>
      <c r="M41" s="105" t="str">
        <f t="shared" ref="M41" si="106">IF($A41="","",RIGHTB(LEFTB(Z41,3),1))</f>
        <v/>
      </c>
      <c r="N41" s="105" t="str">
        <f t="shared" ref="N41" si="107">IF($A41="","",RIGHTB(LEFTB(Z41,4),1))</f>
        <v/>
      </c>
      <c r="O41" s="105" t="str">
        <f t="shared" ref="O41" si="108">IF($A41="","",RIGHTB(LEFTB(Z41,5),1))</f>
        <v/>
      </c>
      <c r="P41" s="105" t="str">
        <f t="shared" ref="P41" si="109">IF($A41="","",RIGHTB(LEFTB(Z41,6),1))</f>
        <v/>
      </c>
      <c r="Q41" s="107" t="str">
        <f t="shared" ref="Q41" si="110">IF($A41="","",RIGHTB(LEFTB(Z41,7),1))</f>
        <v/>
      </c>
      <c r="R41" s="103" t="str">
        <f t="shared" ref="R41" si="111">IF($A41="","",LEFTB(AA41,1))</f>
        <v/>
      </c>
      <c r="S41" s="105" t="str">
        <f t="shared" ref="S41" si="112">IF($A41="","",RIGHTB(LEFTB(AA41,2),1))</f>
        <v/>
      </c>
      <c r="T41" s="105" t="str">
        <f t="shared" ref="T41" si="113">IF($A41="","",RIGHTB(LEFTB(AA41,3),1))</f>
        <v/>
      </c>
      <c r="U41" s="105" t="str">
        <f t="shared" ref="U41" si="114">IF($A41="","",RIGHTB(LEFTB(AA41,4),1))</f>
        <v/>
      </c>
      <c r="V41" s="105" t="str">
        <f t="shared" ref="V41" si="115">IF($A41="","",RIGHTB(LEFTB(AA41,5),1))</f>
        <v/>
      </c>
      <c r="W41" s="107" t="str">
        <f t="shared" ref="W41" si="116">IF($A41="","",RIGHTB(LEFTB(AA41,6),1))</f>
        <v/>
      </c>
      <c r="X41" s="90" t="str">
        <f>IF(C42="","","○")</f>
        <v/>
      </c>
      <c r="Z41" s="85" t="str">
        <f>IF($A41="","",IF(INDEX(選手入力!$F:$F,MATCH($A41,選手入力!$Q:$Q,0))=0,"",INDEX(選手入力!$F:$F,MATCH($A41,選手入力!$Q:$Q,0))))</f>
        <v/>
      </c>
      <c r="AA41" s="84" t="str">
        <f>IF($A41="","",IF(INDEX(選手入力!$G:$G,MATCH($A41,選手入力!$Q:$Q,0))=0,"",TEXT(INDEX(選手入力!$G:$G,MATCH($A41,選手入力!$Q:$Q,0)),"yymmdd")))</f>
        <v/>
      </c>
    </row>
    <row r="42" spans="1:28" ht="22.5" customHeight="1" x14ac:dyDescent="0.2">
      <c r="A42" s="87"/>
      <c r="B42" s="91"/>
      <c r="C42" s="12" t="str">
        <f>IF($A41="","",INDEX(選手入力!B:B,MATCH(A41,選手入力!Q:Q,0)))</f>
        <v/>
      </c>
      <c r="D42" s="93"/>
      <c r="E42" s="102"/>
      <c r="F42" s="104"/>
      <c r="G42" s="106"/>
      <c r="H42" s="106"/>
      <c r="I42" s="106"/>
      <c r="J42" s="108"/>
      <c r="K42" s="104"/>
      <c r="L42" s="106"/>
      <c r="M42" s="106"/>
      <c r="N42" s="106"/>
      <c r="O42" s="106"/>
      <c r="P42" s="106"/>
      <c r="Q42" s="108"/>
      <c r="R42" s="104"/>
      <c r="S42" s="106"/>
      <c r="T42" s="106"/>
      <c r="U42" s="106"/>
      <c r="V42" s="106"/>
      <c r="W42" s="108"/>
      <c r="X42" s="90"/>
      <c r="Z42" s="85"/>
      <c r="AA42" s="84"/>
    </row>
    <row r="43" spans="1:28" ht="13.5" customHeight="1" x14ac:dyDescent="0.2">
      <c r="A43" s="87" t="str">
        <f>IF(B43&lt;=$A$8,SMALL(選手入力!Q:Q,B43),"")</f>
        <v/>
      </c>
      <c r="B43" s="91">
        <v>12</v>
      </c>
      <c r="C43" s="33" t="str">
        <f>IF($A43="","",INDEX(選手入力!C:C,MATCH(A43,選手入力!Q:Q,0)))</f>
        <v/>
      </c>
      <c r="D43" s="93" t="str">
        <f>IF(C44="","","男")</f>
        <v/>
      </c>
      <c r="E43" s="95" t="str">
        <f>IF($A43="","",INDEX(選手入力!E:E,MATCH($A43,選手入力!Q:Q,0)))</f>
        <v/>
      </c>
      <c r="F43" s="97" t="str">
        <f>IF($A43="","",LEFTB(所属入力!$C$5,1))</f>
        <v/>
      </c>
      <c r="G43" s="88" t="str">
        <f>IF($A43="","",RIGHTB(LEFTB(所属入力!$C$5,2),1))</f>
        <v/>
      </c>
      <c r="H43" s="88" t="str">
        <f>IF($A43="","",RIGHTB(LEFTB(所属入力!$C$5,3),1))</f>
        <v/>
      </c>
      <c r="I43" s="88" t="str">
        <f>IF($A43="","",RIGHTB(LEFTB(所属入力!$C$5,4),1))</f>
        <v/>
      </c>
      <c r="J43" s="89" t="str">
        <f>IF($A43="","",RIGHTB(LEFTB(所属入力!$C$5,5),1))</f>
        <v/>
      </c>
      <c r="K43" s="97" t="str">
        <f t="shared" ref="K43" si="117">IF($A43="","",LEFTB(Z43,1))</f>
        <v/>
      </c>
      <c r="L43" s="88" t="str">
        <f t="shared" ref="L43" si="118">IF($A43="","",RIGHTB(LEFTB(Z43,2),1))</f>
        <v/>
      </c>
      <c r="M43" s="88" t="str">
        <f t="shared" ref="M43" si="119">IF($A43="","",RIGHTB(LEFTB(Z43,3),1))</f>
        <v/>
      </c>
      <c r="N43" s="88" t="str">
        <f t="shared" ref="N43" si="120">IF($A43="","",RIGHTB(LEFTB(Z43,4),1))</f>
        <v/>
      </c>
      <c r="O43" s="88" t="str">
        <f t="shared" ref="O43" si="121">IF($A43="","",RIGHTB(LEFTB(Z43,5),1))</f>
        <v/>
      </c>
      <c r="P43" s="88" t="str">
        <f t="shared" ref="P43" si="122">IF($A43="","",RIGHTB(LEFTB(Z43,6),1))</f>
        <v/>
      </c>
      <c r="Q43" s="89" t="str">
        <f t="shared" ref="Q43" si="123">IF($A43="","",RIGHTB(LEFTB(Z43,7),1))</f>
        <v/>
      </c>
      <c r="R43" s="97" t="str">
        <f t="shared" ref="R43" si="124">IF($A43="","",LEFTB(AA43,1))</f>
        <v/>
      </c>
      <c r="S43" s="88" t="str">
        <f t="shared" ref="S43" si="125">IF($A43="","",RIGHTB(LEFTB(AA43,2),1))</f>
        <v/>
      </c>
      <c r="T43" s="88" t="str">
        <f t="shared" ref="T43" si="126">IF($A43="","",RIGHTB(LEFTB(AA43,3),1))</f>
        <v/>
      </c>
      <c r="U43" s="88" t="str">
        <f t="shared" ref="U43" si="127">IF($A43="","",RIGHTB(LEFTB(AA43,4),1))</f>
        <v/>
      </c>
      <c r="V43" s="88" t="str">
        <f t="shared" ref="V43" si="128">IF($A43="","",RIGHTB(LEFTB(AA43,5),1))</f>
        <v/>
      </c>
      <c r="W43" s="89" t="str">
        <f t="shared" ref="W43" si="129">IF($A43="","",RIGHTB(LEFTB(AA43,6),1))</f>
        <v/>
      </c>
      <c r="X43" s="90" t="str">
        <f>IF(C44="","","○")</f>
        <v/>
      </c>
      <c r="Z43" s="85" t="str">
        <f>IF($A43="","",IF(INDEX(選手入力!$F:$F,MATCH($A43,選手入力!$Q:$Q,0))=0,"",INDEX(選手入力!$F:$F,MATCH($A43,選手入力!$Q:$Q,0))))</f>
        <v/>
      </c>
      <c r="AA43" s="84" t="str">
        <f>IF($A43="","",IF(INDEX(選手入力!$G:$G,MATCH($A43,選手入力!$Q:$Q,0))=0,"",TEXT(INDEX(選手入力!$G:$G,MATCH($A43,選手入力!$Q:$Q,0)),"yymmdd")))</f>
        <v/>
      </c>
    </row>
    <row r="44" spans="1:28" ht="22.5" customHeight="1" x14ac:dyDescent="0.2">
      <c r="A44" s="87"/>
      <c r="B44" s="91"/>
      <c r="C44" s="12" t="str">
        <f>IF($A43="","",INDEX(選手入力!B:B,MATCH(A43,選手入力!Q:Q,0)))</f>
        <v/>
      </c>
      <c r="D44" s="93"/>
      <c r="E44" s="102"/>
      <c r="F44" s="97"/>
      <c r="G44" s="88"/>
      <c r="H44" s="88"/>
      <c r="I44" s="88"/>
      <c r="J44" s="89"/>
      <c r="K44" s="97"/>
      <c r="L44" s="88"/>
      <c r="M44" s="88"/>
      <c r="N44" s="88"/>
      <c r="O44" s="88"/>
      <c r="P44" s="88"/>
      <c r="Q44" s="89"/>
      <c r="R44" s="97"/>
      <c r="S44" s="88"/>
      <c r="T44" s="88"/>
      <c r="U44" s="88"/>
      <c r="V44" s="88"/>
      <c r="W44" s="89"/>
      <c r="X44" s="90"/>
      <c r="Z44" s="85"/>
      <c r="AA44" s="84"/>
    </row>
    <row r="45" spans="1:28" ht="13.5" customHeight="1" x14ac:dyDescent="0.2">
      <c r="A45" s="87" t="str">
        <f>IF(B45&lt;=$A$8,SMALL(選手入力!Q:Q,B45),"")</f>
        <v/>
      </c>
      <c r="B45" s="91">
        <v>13</v>
      </c>
      <c r="C45" s="33" t="str">
        <f>IF($A45="","",INDEX(選手入力!C:C,MATCH(A45,選手入力!Q:Q,0)))</f>
        <v/>
      </c>
      <c r="D45" s="93" t="str">
        <f>IF(C46="","","男")</f>
        <v/>
      </c>
      <c r="E45" s="95" t="str">
        <f>IF($A45="","",INDEX(選手入力!E:E,MATCH($A45,選手入力!Q:Q,0)))</f>
        <v/>
      </c>
      <c r="F45" s="103" t="str">
        <f>IF($A45="","",LEFTB(所属入力!$C$5,1))</f>
        <v/>
      </c>
      <c r="G45" s="105" t="str">
        <f>IF($A45="","",RIGHTB(LEFTB(所属入力!$C$5,2),1))</f>
        <v/>
      </c>
      <c r="H45" s="105" t="str">
        <f>IF($A45="","",RIGHTB(LEFTB(所属入力!$C$5,3),1))</f>
        <v/>
      </c>
      <c r="I45" s="105" t="str">
        <f>IF($A45="","",RIGHTB(LEFTB(所属入力!$C$5,4),1))</f>
        <v/>
      </c>
      <c r="J45" s="107" t="str">
        <f>IF($A45="","",RIGHTB(LEFTB(所属入力!$C$5,5),1))</f>
        <v/>
      </c>
      <c r="K45" s="97" t="str">
        <f t="shared" ref="K45" si="130">IF($A45="","",LEFTB(Z45,1))</f>
        <v/>
      </c>
      <c r="L45" s="88" t="str">
        <f t="shared" ref="L45" si="131">IF($A45="","",RIGHTB(LEFTB(Z45,2),1))</f>
        <v/>
      </c>
      <c r="M45" s="88" t="str">
        <f t="shared" ref="M45" si="132">IF($A45="","",RIGHTB(LEFTB(Z45,3),1))</f>
        <v/>
      </c>
      <c r="N45" s="88" t="str">
        <f t="shared" ref="N45" si="133">IF($A45="","",RIGHTB(LEFTB(Z45,4),1))</f>
        <v/>
      </c>
      <c r="O45" s="88" t="str">
        <f t="shared" ref="O45" si="134">IF($A45="","",RIGHTB(LEFTB(Z45,5),1))</f>
        <v/>
      </c>
      <c r="P45" s="88" t="str">
        <f t="shared" ref="P45" si="135">IF($A45="","",RIGHTB(LEFTB(Z45,6),1))</f>
        <v/>
      </c>
      <c r="Q45" s="89" t="str">
        <f t="shared" ref="Q45" si="136">IF($A45="","",RIGHTB(LEFTB(Z45,7),1))</f>
        <v/>
      </c>
      <c r="R45" s="97" t="str">
        <f t="shared" ref="R45" si="137">IF($A45="","",LEFTB(AA45,1))</f>
        <v/>
      </c>
      <c r="S45" s="88" t="str">
        <f t="shared" ref="S45" si="138">IF($A45="","",RIGHTB(LEFTB(AA45,2),1))</f>
        <v/>
      </c>
      <c r="T45" s="88" t="str">
        <f t="shared" ref="T45" si="139">IF($A45="","",RIGHTB(LEFTB(AA45,3),1))</f>
        <v/>
      </c>
      <c r="U45" s="88" t="str">
        <f t="shared" ref="U45" si="140">IF($A45="","",RIGHTB(LEFTB(AA45,4),1))</f>
        <v/>
      </c>
      <c r="V45" s="88" t="str">
        <f t="shared" ref="V45" si="141">IF($A45="","",RIGHTB(LEFTB(AA45,5),1))</f>
        <v/>
      </c>
      <c r="W45" s="89" t="str">
        <f t="shared" ref="W45" si="142">IF($A45="","",RIGHTB(LEFTB(AA45,6),1))</f>
        <v/>
      </c>
      <c r="X45" s="90" t="str">
        <f>IF(C46="","","○")</f>
        <v/>
      </c>
      <c r="Z45" s="85" t="str">
        <f>IF($A45="","",IF(INDEX(選手入力!$F:$F,MATCH($A45,選手入力!$Q:$Q,0))=0,"",INDEX(選手入力!$F:$F,MATCH($A45,選手入力!$Q:$Q,0))))</f>
        <v/>
      </c>
      <c r="AA45" s="84" t="str">
        <f>IF($A45="","",IF(INDEX(選手入力!$G:$G,MATCH($A45,選手入力!$Q:$Q,0))=0,"",TEXT(INDEX(選手入力!$G:$G,MATCH($A45,選手入力!$Q:$Q,0)),"yymmdd")))</f>
        <v/>
      </c>
    </row>
    <row r="46" spans="1:28" ht="22.5" customHeight="1" x14ac:dyDescent="0.2">
      <c r="A46" s="87"/>
      <c r="B46" s="91"/>
      <c r="C46" s="12" t="str">
        <f>IF($A45="","",INDEX(選手入力!B:B,MATCH(A45,選手入力!Q:Q,0)))</f>
        <v/>
      </c>
      <c r="D46" s="93"/>
      <c r="E46" s="102"/>
      <c r="F46" s="104"/>
      <c r="G46" s="106"/>
      <c r="H46" s="106"/>
      <c r="I46" s="106"/>
      <c r="J46" s="108"/>
      <c r="K46" s="97"/>
      <c r="L46" s="88"/>
      <c r="M46" s="88"/>
      <c r="N46" s="88"/>
      <c r="O46" s="88"/>
      <c r="P46" s="88"/>
      <c r="Q46" s="89"/>
      <c r="R46" s="97"/>
      <c r="S46" s="88"/>
      <c r="T46" s="88"/>
      <c r="U46" s="88"/>
      <c r="V46" s="88"/>
      <c r="W46" s="89"/>
      <c r="X46" s="90"/>
      <c r="Z46" s="85"/>
      <c r="AA46" s="84"/>
    </row>
    <row r="47" spans="1:28" ht="13.5" customHeight="1" x14ac:dyDescent="0.2">
      <c r="A47" s="87" t="str">
        <f>IF(B47&lt;=$A$8,SMALL(選手入力!Q:Q,B47),"")</f>
        <v/>
      </c>
      <c r="B47" s="91">
        <v>14</v>
      </c>
      <c r="C47" s="33" t="str">
        <f>IF($A47="","",INDEX(選手入力!C:C,MATCH(A47,選手入力!Q:Q,0)))</f>
        <v/>
      </c>
      <c r="D47" s="93" t="str">
        <f>IF(C48="","","男")</f>
        <v/>
      </c>
      <c r="E47" s="95" t="str">
        <f>IF($A47="","",INDEX(選手入力!E:E,MATCH($A47,選手入力!Q:Q,0)))</f>
        <v/>
      </c>
      <c r="F47" s="97" t="str">
        <f>IF($A47="","",LEFTB(所属入力!$C$5,1))</f>
        <v/>
      </c>
      <c r="G47" s="88" t="str">
        <f>IF($A47="","",RIGHTB(LEFTB(所属入力!$C$5,2),1))</f>
        <v/>
      </c>
      <c r="H47" s="88" t="str">
        <f>IF($A47="","",RIGHTB(LEFTB(所属入力!$C$5,3),1))</f>
        <v/>
      </c>
      <c r="I47" s="88" t="str">
        <f>IF($A47="","",RIGHTB(LEFTB(所属入力!$C$5,4),1))</f>
        <v/>
      </c>
      <c r="J47" s="89" t="str">
        <f>IF($A47="","",RIGHTB(LEFTB(所属入力!$C$5,5),1))</f>
        <v/>
      </c>
      <c r="K47" s="97" t="str">
        <f t="shared" ref="K47" si="143">IF($A47="","",LEFTB(Z47,1))</f>
        <v/>
      </c>
      <c r="L47" s="88" t="str">
        <f t="shared" ref="L47" si="144">IF($A47="","",RIGHTB(LEFTB(Z47,2),1))</f>
        <v/>
      </c>
      <c r="M47" s="88" t="str">
        <f t="shared" ref="M47" si="145">IF($A47="","",RIGHTB(LEFTB(Z47,3),1))</f>
        <v/>
      </c>
      <c r="N47" s="88" t="str">
        <f t="shared" ref="N47" si="146">IF($A47="","",RIGHTB(LEFTB(Z47,4),1))</f>
        <v/>
      </c>
      <c r="O47" s="88" t="str">
        <f t="shared" ref="O47" si="147">IF($A47="","",RIGHTB(LEFTB(Z47,5),1))</f>
        <v/>
      </c>
      <c r="P47" s="88" t="str">
        <f t="shared" ref="P47" si="148">IF($A47="","",RIGHTB(LEFTB(Z47,6),1))</f>
        <v/>
      </c>
      <c r="Q47" s="89" t="str">
        <f t="shared" ref="Q47" si="149">IF($A47="","",RIGHTB(LEFTB(Z47,7),1))</f>
        <v/>
      </c>
      <c r="R47" s="97" t="str">
        <f t="shared" ref="R47" si="150">IF($A47="","",LEFTB(AA47,1))</f>
        <v/>
      </c>
      <c r="S47" s="88" t="str">
        <f t="shared" ref="S47" si="151">IF($A47="","",RIGHTB(LEFTB(AA47,2),1))</f>
        <v/>
      </c>
      <c r="T47" s="88" t="str">
        <f t="shared" ref="T47" si="152">IF($A47="","",RIGHTB(LEFTB(AA47,3),1))</f>
        <v/>
      </c>
      <c r="U47" s="88" t="str">
        <f t="shared" ref="U47" si="153">IF($A47="","",RIGHTB(LEFTB(AA47,4),1))</f>
        <v/>
      </c>
      <c r="V47" s="88" t="str">
        <f t="shared" ref="V47" si="154">IF($A47="","",RIGHTB(LEFTB(AA47,5),1))</f>
        <v/>
      </c>
      <c r="W47" s="89" t="str">
        <f t="shared" ref="W47" si="155">IF($A47="","",RIGHTB(LEFTB(AA47,6),1))</f>
        <v/>
      </c>
      <c r="X47" s="90" t="str">
        <f>IF(C48="","","○")</f>
        <v/>
      </c>
      <c r="Z47" s="85" t="str">
        <f>IF($A47="","",IF(INDEX(選手入力!$F:$F,MATCH($A47,選手入力!$Q:$Q,0))=0,"",INDEX(選手入力!$F:$F,MATCH($A47,選手入力!$Q:$Q,0))))</f>
        <v/>
      </c>
      <c r="AA47" s="84" t="str">
        <f>IF($A47="","",IF(INDEX(選手入力!$G:$G,MATCH($A47,選手入力!$Q:$Q,0))=0,"",TEXT(INDEX(選手入力!$G:$G,MATCH($A47,選手入力!$Q:$Q,0)),"yymmdd")))</f>
        <v/>
      </c>
    </row>
    <row r="48" spans="1:28" ht="22.5" customHeight="1" x14ac:dyDescent="0.2">
      <c r="A48" s="87"/>
      <c r="B48" s="91"/>
      <c r="C48" s="12" t="str">
        <f>IF($A47="","",INDEX(選手入力!B:B,MATCH(A47,選手入力!Q:Q,0)))</f>
        <v/>
      </c>
      <c r="D48" s="93"/>
      <c r="E48" s="102"/>
      <c r="F48" s="97"/>
      <c r="G48" s="88"/>
      <c r="H48" s="88"/>
      <c r="I48" s="88"/>
      <c r="J48" s="89"/>
      <c r="K48" s="97"/>
      <c r="L48" s="88"/>
      <c r="M48" s="88"/>
      <c r="N48" s="88"/>
      <c r="O48" s="88"/>
      <c r="P48" s="88"/>
      <c r="Q48" s="89"/>
      <c r="R48" s="97"/>
      <c r="S48" s="88"/>
      <c r="T48" s="88"/>
      <c r="U48" s="88"/>
      <c r="V48" s="88"/>
      <c r="W48" s="89"/>
      <c r="X48" s="90"/>
      <c r="Z48" s="85"/>
      <c r="AA48" s="84"/>
    </row>
    <row r="49" spans="1:27" ht="13.5" customHeight="1" x14ac:dyDescent="0.2">
      <c r="A49" s="87" t="str">
        <f>IF(B49&lt;=$A$8,SMALL(選手入力!Q:Q,B49),"")</f>
        <v/>
      </c>
      <c r="B49" s="91">
        <v>15</v>
      </c>
      <c r="C49" s="33" t="str">
        <f>IF($A49="","",INDEX(選手入力!C:C,MATCH(A49,選手入力!Q:Q,0)))</f>
        <v/>
      </c>
      <c r="D49" s="93" t="str">
        <f>IF(C50="","","男")</f>
        <v/>
      </c>
      <c r="E49" s="95" t="str">
        <f>IF($A49="","",INDEX(選手入力!E:E,MATCH($A49,選手入力!Q:Q,0)))</f>
        <v/>
      </c>
      <c r="F49" s="97" t="str">
        <f>IF($A49="","",LEFTB(所属入力!$C$5,1))</f>
        <v/>
      </c>
      <c r="G49" s="88" t="str">
        <f>IF($A49="","",RIGHTB(LEFTB(所属入力!$C$5,2),1))</f>
        <v/>
      </c>
      <c r="H49" s="88" t="str">
        <f>IF($A49="","",RIGHTB(LEFTB(所属入力!$C$5,3),1))</f>
        <v/>
      </c>
      <c r="I49" s="88" t="str">
        <f>IF($A49="","",RIGHTB(LEFTB(所属入力!$C$5,4),1))</f>
        <v/>
      </c>
      <c r="J49" s="89" t="str">
        <f>IF($A49="","",RIGHTB(LEFTB(所属入力!$C$5,5),1))</f>
        <v/>
      </c>
      <c r="K49" s="97" t="str">
        <f t="shared" ref="K49" si="156">IF($A49="","",LEFTB(Z49,1))</f>
        <v/>
      </c>
      <c r="L49" s="88" t="str">
        <f t="shared" ref="L49" si="157">IF($A49="","",RIGHTB(LEFTB(Z49,2),1))</f>
        <v/>
      </c>
      <c r="M49" s="88" t="str">
        <f t="shared" ref="M49" si="158">IF($A49="","",RIGHTB(LEFTB(Z49,3),1))</f>
        <v/>
      </c>
      <c r="N49" s="88" t="str">
        <f t="shared" ref="N49" si="159">IF($A49="","",RIGHTB(LEFTB(Z49,4),1))</f>
        <v/>
      </c>
      <c r="O49" s="88" t="str">
        <f t="shared" ref="O49" si="160">IF($A49="","",RIGHTB(LEFTB(Z49,5),1))</f>
        <v/>
      </c>
      <c r="P49" s="88" t="str">
        <f t="shared" ref="P49" si="161">IF($A49="","",RIGHTB(LEFTB(Z49,6),1))</f>
        <v/>
      </c>
      <c r="Q49" s="89" t="str">
        <f t="shared" ref="Q49" si="162">IF($A49="","",RIGHTB(LEFTB(Z49,7),1))</f>
        <v/>
      </c>
      <c r="R49" s="97" t="str">
        <f t="shared" ref="R49" si="163">IF($A49="","",LEFTB(AA49,1))</f>
        <v/>
      </c>
      <c r="S49" s="88" t="str">
        <f t="shared" ref="S49" si="164">IF($A49="","",RIGHTB(LEFTB(AA49,2),1))</f>
        <v/>
      </c>
      <c r="T49" s="88" t="str">
        <f t="shared" ref="T49" si="165">IF($A49="","",RIGHTB(LEFTB(AA49,3),1))</f>
        <v/>
      </c>
      <c r="U49" s="88" t="str">
        <f t="shared" ref="U49" si="166">IF($A49="","",RIGHTB(LEFTB(AA49,4),1))</f>
        <v/>
      </c>
      <c r="V49" s="88" t="str">
        <f t="shared" ref="V49" si="167">IF($A49="","",RIGHTB(LEFTB(AA49,5),1))</f>
        <v/>
      </c>
      <c r="W49" s="89" t="str">
        <f t="shared" ref="W49" si="168">IF($A49="","",RIGHTB(LEFTB(AA49,6),1))</f>
        <v/>
      </c>
      <c r="X49" s="90" t="str">
        <f>IF(C50="","","○")</f>
        <v/>
      </c>
      <c r="Z49" s="85" t="str">
        <f>IF($A49="","",IF(INDEX(選手入力!$F:$F,MATCH($A49,選手入力!$Q:$Q,0))=0,"",INDEX(選手入力!$F:$F,MATCH($A49,選手入力!$Q:$Q,0))))</f>
        <v/>
      </c>
      <c r="AA49" s="84" t="str">
        <f>IF($A49="","",IF(INDEX(選手入力!$G:$G,MATCH($A49,選手入力!$Q:$Q,0))=0,"",TEXT(INDEX(選手入力!$G:$G,MATCH($A49,選手入力!$Q:$Q,0)),"yymmdd")))</f>
        <v/>
      </c>
    </row>
    <row r="50" spans="1:27" ht="22.5" customHeight="1" x14ac:dyDescent="0.2">
      <c r="A50" s="87"/>
      <c r="B50" s="91"/>
      <c r="C50" s="12" t="str">
        <f>IF($A49="","",INDEX(選手入力!B:B,MATCH(A49,選手入力!Q:Q,0)))</f>
        <v/>
      </c>
      <c r="D50" s="93"/>
      <c r="E50" s="102"/>
      <c r="F50" s="97"/>
      <c r="G50" s="88"/>
      <c r="H50" s="88"/>
      <c r="I50" s="88"/>
      <c r="J50" s="89"/>
      <c r="K50" s="97"/>
      <c r="L50" s="88"/>
      <c r="M50" s="88"/>
      <c r="N50" s="88"/>
      <c r="O50" s="88"/>
      <c r="P50" s="88"/>
      <c r="Q50" s="89"/>
      <c r="R50" s="97"/>
      <c r="S50" s="88"/>
      <c r="T50" s="88"/>
      <c r="U50" s="88"/>
      <c r="V50" s="88"/>
      <c r="W50" s="89"/>
      <c r="X50" s="90"/>
      <c r="Z50" s="85"/>
      <c r="AA50" s="84"/>
    </row>
    <row r="51" spans="1:27" ht="13.5" customHeight="1" x14ac:dyDescent="0.2">
      <c r="A51" s="87" t="str">
        <f>IF(B51&lt;=$A$8,SMALL(選手入力!Q:Q,B51),"")</f>
        <v/>
      </c>
      <c r="B51" s="91">
        <v>16</v>
      </c>
      <c r="C51" s="2" t="str">
        <f>IF($A51="","",INDEX(選手入力!C:C,MATCH(A51,選手入力!Q:Q,0)))</f>
        <v/>
      </c>
      <c r="D51" s="93" t="str">
        <f>IF(C52="","","男")</f>
        <v/>
      </c>
      <c r="E51" s="95" t="str">
        <f>IF($A51="","",INDEX(選手入力!E:E,MATCH($A51,選手入力!Q:Q,0)))</f>
        <v/>
      </c>
      <c r="F51" s="97" t="str">
        <f>IF($A51="","",LEFTB(所属入力!$C$5,1))</f>
        <v/>
      </c>
      <c r="G51" s="88" t="str">
        <f>IF($A51="","",RIGHTB(LEFTB(所属入力!$C$5,2),1))</f>
        <v/>
      </c>
      <c r="H51" s="88" t="str">
        <f>IF($A51="","",RIGHTB(LEFTB(所属入力!$C$5,3),1))</f>
        <v/>
      </c>
      <c r="I51" s="88" t="str">
        <f>IF($A51="","",RIGHTB(LEFTB(所属入力!$C$5,4),1))</f>
        <v/>
      </c>
      <c r="J51" s="89" t="str">
        <f>IF($A51="","",RIGHTB(LEFTB(所属入力!$C$5,5),1))</f>
        <v/>
      </c>
      <c r="K51" s="97" t="str">
        <f t="shared" ref="K51" si="169">IF($A51="","",LEFTB(Z51,1))</f>
        <v/>
      </c>
      <c r="L51" s="88" t="str">
        <f t="shared" ref="L51" si="170">IF($A51="","",RIGHTB(LEFTB(Z51,2),1))</f>
        <v/>
      </c>
      <c r="M51" s="88" t="str">
        <f t="shared" ref="M51" si="171">IF($A51="","",RIGHTB(LEFTB(Z51,3),1))</f>
        <v/>
      </c>
      <c r="N51" s="88" t="str">
        <f t="shared" ref="N51" si="172">IF($A51="","",RIGHTB(LEFTB(Z51,4),1))</f>
        <v/>
      </c>
      <c r="O51" s="88" t="str">
        <f t="shared" ref="O51" si="173">IF($A51="","",RIGHTB(LEFTB(Z51,5),1))</f>
        <v/>
      </c>
      <c r="P51" s="88" t="str">
        <f t="shared" ref="P51" si="174">IF($A51="","",RIGHTB(LEFTB(Z51,6),1))</f>
        <v/>
      </c>
      <c r="Q51" s="89" t="str">
        <f t="shared" ref="Q51" si="175">IF($A51="","",RIGHTB(LEFTB(Z51,7),1))</f>
        <v/>
      </c>
      <c r="R51" s="97" t="str">
        <f t="shared" ref="R51" si="176">IF($A51="","",LEFTB(AA51,1))</f>
        <v/>
      </c>
      <c r="S51" s="88" t="str">
        <f t="shared" ref="S51" si="177">IF($A51="","",RIGHTB(LEFTB(AA51,2),1))</f>
        <v/>
      </c>
      <c r="T51" s="88" t="str">
        <f t="shared" ref="T51" si="178">IF($A51="","",RIGHTB(LEFTB(AA51,3),1))</f>
        <v/>
      </c>
      <c r="U51" s="88" t="str">
        <f t="shared" ref="U51" si="179">IF($A51="","",RIGHTB(LEFTB(AA51,4),1))</f>
        <v/>
      </c>
      <c r="V51" s="88" t="str">
        <f t="shared" ref="V51" si="180">IF($A51="","",RIGHTB(LEFTB(AA51,5),1))</f>
        <v/>
      </c>
      <c r="W51" s="89" t="str">
        <f t="shared" ref="W51" si="181">IF($A51="","",RIGHTB(LEFTB(AA51,6),1))</f>
        <v/>
      </c>
      <c r="X51" s="90" t="str">
        <f>IF(C52="","","○")</f>
        <v/>
      </c>
      <c r="Z51" s="85" t="str">
        <f>IF($A51="","",IF(INDEX(選手入力!$F:$F,MATCH($A51,選手入力!$Q:$Q,0))=0,"",INDEX(選手入力!$F:$F,MATCH($A51,選手入力!$Q:$Q,0))))</f>
        <v/>
      </c>
      <c r="AA51" s="84" t="str">
        <f>IF($A51="","",IF(INDEX(選手入力!$G:$G,MATCH($A51,選手入力!$Q:$Q,0))=0,"",TEXT(INDEX(選手入力!$G:$G,MATCH($A51,選手入力!$Q:$Q,0)),"yymmdd")))</f>
        <v/>
      </c>
    </row>
    <row r="52" spans="1:27" ht="22.5" customHeight="1" thickBot="1" x14ac:dyDescent="0.25">
      <c r="A52" s="87"/>
      <c r="B52" s="92"/>
      <c r="C52" s="7" t="str">
        <f>IF($A51="","",INDEX(選手入力!B:B,MATCH(A51,選手入力!Q:Q,0)))</f>
        <v/>
      </c>
      <c r="D52" s="94"/>
      <c r="E52" s="96"/>
      <c r="F52" s="98"/>
      <c r="G52" s="99"/>
      <c r="H52" s="99"/>
      <c r="I52" s="99"/>
      <c r="J52" s="100"/>
      <c r="K52" s="98"/>
      <c r="L52" s="99"/>
      <c r="M52" s="99"/>
      <c r="N52" s="99"/>
      <c r="O52" s="99"/>
      <c r="P52" s="99"/>
      <c r="Q52" s="100"/>
      <c r="R52" s="98"/>
      <c r="S52" s="99"/>
      <c r="T52" s="99"/>
      <c r="U52" s="99"/>
      <c r="V52" s="99"/>
      <c r="W52" s="100"/>
      <c r="X52" s="101"/>
      <c r="Z52" s="85"/>
      <c r="AA52" s="84"/>
    </row>
    <row r="53" spans="1:27" ht="7.8" customHeight="1" x14ac:dyDescent="0.2"/>
    <row r="54" spans="1:27" ht="19.2" customHeight="1" x14ac:dyDescent="0.2">
      <c r="B54" s="8" t="s">
        <v>42</v>
      </c>
      <c r="Q54" s="130" t="str">
        <f>IF(所属入力!$C$14="","令 和　　　年　　　月　　　日",所属入力!$C$14)</f>
        <v>令 和　　　年　　　月　　　日</v>
      </c>
      <c r="R54" s="130"/>
      <c r="S54" s="130"/>
      <c r="T54" s="130"/>
      <c r="U54" s="130"/>
      <c r="V54" s="130"/>
      <c r="W54" s="130"/>
      <c r="X54" s="130"/>
    </row>
    <row r="55" spans="1:27" ht="28.8" customHeight="1" x14ac:dyDescent="0.2">
      <c r="M55" s="9" t="s">
        <v>184</v>
      </c>
      <c r="N55" s="9"/>
      <c r="O55" s="9"/>
      <c r="P55" s="9"/>
      <c r="Q55" s="43"/>
      <c r="R55" s="43"/>
      <c r="S55" s="144" t="str">
        <f>IF(所属入力!$C$7="","",所属入力!$C$7)</f>
        <v/>
      </c>
      <c r="T55" s="144"/>
      <c r="U55" s="144"/>
      <c r="V55" s="144"/>
      <c r="W55" s="144"/>
      <c r="X55" s="10" t="s">
        <v>44</v>
      </c>
    </row>
    <row r="56" spans="1:27" ht="28.8" customHeight="1" x14ac:dyDescent="0.2">
      <c r="M56" s="70" t="s">
        <v>43</v>
      </c>
      <c r="N56" s="66"/>
      <c r="O56" s="66"/>
      <c r="P56" s="66"/>
      <c r="Q56" s="45"/>
      <c r="S56" s="161" t="str">
        <f>IF(所属入力!$C$8="","",所属入力!$C$8)</f>
        <v/>
      </c>
      <c r="T56" s="161"/>
      <c r="U56" s="161"/>
      <c r="V56" s="161"/>
      <c r="W56" s="161"/>
      <c r="X56" s="46" t="s">
        <v>44</v>
      </c>
    </row>
  </sheetData>
  <sheetProtection sheet="1" objects="1" scenarios="1"/>
  <mergeCells count="487">
    <mergeCell ref="S56:W56"/>
    <mergeCell ref="A33:A34"/>
    <mergeCell ref="B33:B34"/>
    <mergeCell ref="D33:D34"/>
    <mergeCell ref="E33:E34"/>
    <mergeCell ref="F33:J34"/>
    <mergeCell ref="K33:Q34"/>
    <mergeCell ref="R33:W33"/>
    <mergeCell ref="R34:S34"/>
    <mergeCell ref="T34:U34"/>
    <mergeCell ref="V34:W34"/>
    <mergeCell ref="B35:B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Q54:X54"/>
    <mergeCell ref="S30:W30"/>
    <mergeCell ref="S31:W31"/>
    <mergeCell ref="S55:W55"/>
    <mergeCell ref="X33:X34"/>
    <mergeCell ref="Q35:Q36"/>
    <mergeCell ref="R35:R36"/>
    <mergeCell ref="S35:S36"/>
    <mergeCell ref="T35:T36"/>
    <mergeCell ref="U35:U36"/>
    <mergeCell ref="V35:V36"/>
    <mergeCell ref="W35:W36"/>
    <mergeCell ref="X35:X36"/>
    <mergeCell ref="T37:T38"/>
    <mergeCell ref="U37:U38"/>
    <mergeCell ref="V37:V38"/>
    <mergeCell ref="W37:W38"/>
    <mergeCell ref="X37:X38"/>
    <mergeCell ref="U39:U40"/>
    <mergeCell ref="V39:V40"/>
    <mergeCell ref="W39:W40"/>
    <mergeCell ref="X39:X40"/>
    <mergeCell ref="U41:U42"/>
    <mergeCell ref="Q37:Q38"/>
    <mergeCell ref="R37:R38"/>
    <mergeCell ref="L4:X4"/>
    <mergeCell ref="I10:I11"/>
    <mergeCell ref="B1:X1"/>
    <mergeCell ref="B2:X2"/>
    <mergeCell ref="B4:E4"/>
    <mergeCell ref="B5:E5"/>
    <mergeCell ref="I5:K5"/>
    <mergeCell ref="L5:M5"/>
    <mergeCell ref="O5:P5"/>
    <mergeCell ref="Q5:X5"/>
    <mergeCell ref="I4:K4"/>
    <mergeCell ref="I6:K6"/>
    <mergeCell ref="L6:R6"/>
    <mergeCell ref="S6:T6"/>
    <mergeCell ref="B8:B9"/>
    <mergeCell ref="D8:D9"/>
    <mergeCell ref="F8:J9"/>
    <mergeCell ref="K8:Q9"/>
    <mergeCell ref="R8:W8"/>
    <mergeCell ref="U6:X6"/>
    <mergeCell ref="K10:K11"/>
    <mergeCell ref="O10:O11"/>
    <mergeCell ref="H10:H11"/>
    <mergeCell ref="F5:H5"/>
    <mergeCell ref="Q10:Q11"/>
    <mergeCell ref="Q29:X29"/>
    <mergeCell ref="X8:X9"/>
    <mergeCell ref="R9:S9"/>
    <mergeCell ref="T9:U9"/>
    <mergeCell ref="V9:W9"/>
    <mergeCell ref="S10:S11"/>
    <mergeCell ref="T10:T11"/>
    <mergeCell ref="J10:J11"/>
    <mergeCell ref="N10:N11"/>
    <mergeCell ref="L12:L13"/>
    <mergeCell ref="M12:M13"/>
    <mergeCell ref="N12:N13"/>
    <mergeCell ref="X10:X11"/>
    <mergeCell ref="U10:U11"/>
    <mergeCell ref="V10:V11"/>
    <mergeCell ref="W10:W11"/>
    <mergeCell ref="R10:R11"/>
    <mergeCell ref="X12:X13"/>
    <mergeCell ref="X14:X15"/>
    <mergeCell ref="U14:U15"/>
    <mergeCell ref="V14:V15"/>
    <mergeCell ref="W14:W15"/>
    <mergeCell ref="T14:T15"/>
    <mergeCell ref="W12:W13"/>
    <mergeCell ref="R12:R13"/>
    <mergeCell ref="S12:S13"/>
    <mergeCell ref="O12:O13"/>
    <mergeCell ref="P12:P13"/>
    <mergeCell ref="Q12:Q13"/>
    <mergeCell ref="T12:T13"/>
    <mergeCell ref="U12:U13"/>
    <mergeCell ref="V12:V13"/>
    <mergeCell ref="B12:B13"/>
    <mergeCell ref="D12:D13"/>
    <mergeCell ref="F12:F13"/>
    <mergeCell ref="K12:K13"/>
    <mergeCell ref="B10:B11"/>
    <mergeCell ref="D10:D11"/>
    <mergeCell ref="F10:F11"/>
    <mergeCell ref="G12:G13"/>
    <mergeCell ref="I14:I15"/>
    <mergeCell ref="J14:J15"/>
    <mergeCell ref="K14:K15"/>
    <mergeCell ref="B14:B15"/>
    <mergeCell ref="D14:D15"/>
    <mergeCell ref="F14:F15"/>
    <mergeCell ref="H12:H13"/>
    <mergeCell ref="Q14:Q15"/>
    <mergeCell ref="R14:R15"/>
    <mergeCell ref="S14:S15"/>
    <mergeCell ref="B16:B17"/>
    <mergeCell ref="D16:D17"/>
    <mergeCell ref="F16:F17"/>
    <mergeCell ref="G16:G17"/>
    <mergeCell ref="H16:H17"/>
    <mergeCell ref="E16:E17"/>
    <mergeCell ref="I16:I17"/>
    <mergeCell ref="J16:J17"/>
    <mergeCell ref="K16:K17"/>
    <mergeCell ref="H14:H15"/>
    <mergeCell ref="L16:L17"/>
    <mergeCell ref="X18:X19"/>
    <mergeCell ref="U18:U19"/>
    <mergeCell ref="V18:V19"/>
    <mergeCell ref="W18:W19"/>
    <mergeCell ref="V16:V17"/>
    <mergeCell ref="W16:W17"/>
    <mergeCell ref="M16:M17"/>
    <mergeCell ref="N16:N17"/>
    <mergeCell ref="O16:O17"/>
    <mergeCell ref="T16:T17"/>
    <mergeCell ref="U16:U17"/>
    <mergeCell ref="P16:P17"/>
    <mergeCell ref="Q16:Q17"/>
    <mergeCell ref="N18:N19"/>
    <mergeCell ref="X16:X17"/>
    <mergeCell ref="R16:R17"/>
    <mergeCell ref="S16:S17"/>
    <mergeCell ref="T18:T19"/>
    <mergeCell ref="O18:O19"/>
    <mergeCell ref="P18:P19"/>
    <mergeCell ref="Q18:Q19"/>
    <mergeCell ref="R18:R19"/>
    <mergeCell ref="S18:S19"/>
    <mergeCell ref="I22:I23"/>
    <mergeCell ref="B18:B19"/>
    <mergeCell ref="D18:D19"/>
    <mergeCell ref="F18:F19"/>
    <mergeCell ref="G18:G19"/>
    <mergeCell ref="H18:H19"/>
    <mergeCell ref="M18:M19"/>
    <mergeCell ref="B20:B21"/>
    <mergeCell ref="D20:D21"/>
    <mergeCell ref="F20:F21"/>
    <mergeCell ref="G20:G21"/>
    <mergeCell ref="H20:H21"/>
    <mergeCell ref="I20:I21"/>
    <mergeCell ref="J20:J21"/>
    <mergeCell ref="K20:K21"/>
    <mergeCell ref="I18:I19"/>
    <mergeCell ref="J18:J19"/>
    <mergeCell ref="K18:K19"/>
    <mergeCell ref="L18:L19"/>
    <mergeCell ref="M20:M21"/>
    <mergeCell ref="E18:E19"/>
    <mergeCell ref="E20:E21"/>
    <mergeCell ref="N20:N21"/>
    <mergeCell ref="O20:O21"/>
    <mergeCell ref="P20:P21"/>
    <mergeCell ref="N24:N25"/>
    <mergeCell ref="O24:O25"/>
    <mergeCell ref="R20:R21"/>
    <mergeCell ref="Q22:Q23"/>
    <mergeCell ref="R22:R23"/>
    <mergeCell ref="O22:O23"/>
    <mergeCell ref="P22:P23"/>
    <mergeCell ref="N22:N23"/>
    <mergeCell ref="Q20:Q21"/>
    <mergeCell ref="P24:P25"/>
    <mergeCell ref="V24:V25"/>
    <mergeCell ref="B22:B23"/>
    <mergeCell ref="D22:D23"/>
    <mergeCell ref="F22:F23"/>
    <mergeCell ref="G22:G23"/>
    <mergeCell ref="H22:H23"/>
    <mergeCell ref="E22:E23"/>
    <mergeCell ref="X20:X21"/>
    <mergeCell ref="T20:T21"/>
    <mergeCell ref="U20:U21"/>
    <mergeCell ref="V20:V21"/>
    <mergeCell ref="W20:W21"/>
    <mergeCell ref="X22:X23"/>
    <mergeCell ref="U22:U23"/>
    <mergeCell ref="T22:T23"/>
    <mergeCell ref="M22:M23"/>
    <mergeCell ref="V22:V23"/>
    <mergeCell ref="W22:W23"/>
    <mergeCell ref="W24:W25"/>
    <mergeCell ref="B24:B25"/>
    <mergeCell ref="D24:D25"/>
    <mergeCell ref="F24:F25"/>
    <mergeCell ref="S20:S21"/>
    <mergeCell ref="L20:L21"/>
    <mergeCell ref="W26:W27"/>
    <mergeCell ref="X26:X27"/>
    <mergeCell ref="H26:H27"/>
    <mergeCell ref="J22:J23"/>
    <mergeCell ref="K22:K23"/>
    <mergeCell ref="L22:L23"/>
    <mergeCell ref="U26:U27"/>
    <mergeCell ref="V26:V27"/>
    <mergeCell ref="X24:X25"/>
    <mergeCell ref="R24:R25"/>
    <mergeCell ref="S24:S25"/>
    <mergeCell ref="Q26:Q27"/>
    <mergeCell ref="S26:S27"/>
    <mergeCell ref="M24:M25"/>
    <mergeCell ref="P26:P27"/>
    <mergeCell ref="Q24:Q25"/>
    <mergeCell ref="M26:M27"/>
    <mergeCell ref="N26:N27"/>
    <mergeCell ref="S22:S23"/>
    <mergeCell ref="O26:O27"/>
    <mergeCell ref="R26:R27"/>
    <mergeCell ref="T24:T25"/>
    <mergeCell ref="U24:U25"/>
    <mergeCell ref="T26:T27"/>
    <mergeCell ref="B26:B27"/>
    <mergeCell ref="D26:D27"/>
    <mergeCell ref="F26:F27"/>
    <mergeCell ref="G26:G27"/>
    <mergeCell ref="L24:L25"/>
    <mergeCell ref="I26:I27"/>
    <mergeCell ref="J26:J27"/>
    <mergeCell ref="K26:K27"/>
    <mergeCell ref="L26:L27"/>
    <mergeCell ref="J24:J25"/>
    <mergeCell ref="K24:K25"/>
    <mergeCell ref="G24:G25"/>
    <mergeCell ref="H24:H25"/>
    <mergeCell ref="I24:I25"/>
    <mergeCell ref="E24:E25"/>
    <mergeCell ref="E26:E27"/>
    <mergeCell ref="E8:E9"/>
    <mergeCell ref="E10:E11"/>
    <mergeCell ref="E12:E13"/>
    <mergeCell ref="E14:E15"/>
    <mergeCell ref="O14:O15"/>
    <mergeCell ref="P14:P15"/>
    <mergeCell ref="N14:N15"/>
    <mergeCell ref="I12:I13"/>
    <mergeCell ref="J12:J13"/>
    <mergeCell ref="M14:M15"/>
    <mergeCell ref="L14:L15"/>
    <mergeCell ref="G14:G15"/>
    <mergeCell ref="G10:G11"/>
    <mergeCell ref="L10:L11"/>
    <mergeCell ref="M10:M11"/>
    <mergeCell ref="P10:P11"/>
    <mergeCell ref="O35:O36"/>
    <mergeCell ref="P35:P36"/>
    <mergeCell ref="B37:B38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P37:P38"/>
    <mergeCell ref="S37:S38"/>
    <mergeCell ref="B39:B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O39:O40"/>
    <mergeCell ref="P39:P40"/>
    <mergeCell ref="Q39:Q40"/>
    <mergeCell ref="R39:R40"/>
    <mergeCell ref="S39:S40"/>
    <mergeCell ref="T39:T40"/>
    <mergeCell ref="B41:B42"/>
    <mergeCell ref="D41:D42"/>
    <mergeCell ref="E41:E42"/>
    <mergeCell ref="F41:F42"/>
    <mergeCell ref="G41:G42"/>
    <mergeCell ref="H41:H42"/>
    <mergeCell ref="I41:I42"/>
    <mergeCell ref="J41:J42"/>
    <mergeCell ref="K41:K42"/>
    <mergeCell ref="L41:L42"/>
    <mergeCell ref="M41:M42"/>
    <mergeCell ref="N41:N42"/>
    <mergeCell ref="O41:O42"/>
    <mergeCell ref="P41:P42"/>
    <mergeCell ref="Q41:Q42"/>
    <mergeCell ref="R41:R42"/>
    <mergeCell ref="S41:S42"/>
    <mergeCell ref="T41:T42"/>
    <mergeCell ref="V41:V42"/>
    <mergeCell ref="W41:W42"/>
    <mergeCell ref="X41:X42"/>
    <mergeCell ref="U43:U44"/>
    <mergeCell ref="V43:V44"/>
    <mergeCell ref="W43:W44"/>
    <mergeCell ref="B43:B44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M43:M44"/>
    <mergeCell ref="N43:N44"/>
    <mergeCell ref="O43:O44"/>
    <mergeCell ref="P43:P44"/>
    <mergeCell ref="Q43:Q44"/>
    <mergeCell ref="R43:R44"/>
    <mergeCell ref="S43:S44"/>
    <mergeCell ref="T43:T44"/>
    <mergeCell ref="X43:X44"/>
    <mergeCell ref="B45:B46"/>
    <mergeCell ref="D45:D46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N45:N46"/>
    <mergeCell ref="O45:O46"/>
    <mergeCell ref="P45:P46"/>
    <mergeCell ref="Q45:Q46"/>
    <mergeCell ref="R45:R46"/>
    <mergeCell ref="S45:S46"/>
    <mergeCell ref="T45:T46"/>
    <mergeCell ref="U45:U46"/>
    <mergeCell ref="V45:V46"/>
    <mergeCell ref="W45:W46"/>
    <mergeCell ref="X45:X46"/>
    <mergeCell ref="T47:T48"/>
    <mergeCell ref="B47:B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N47:N48"/>
    <mergeCell ref="O47:O48"/>
    <mergeCell ref="P47:P48"/>
    <mergeCell ref="Q47:Q48"/>
    <mergeCell ref="R47:R48"/>
    <mergeCell ref="S47:S48"/>
    <mergeCell ref="U47:U48"/>
    <mergeCell ref="V47:V48"/>
    <mergeCell ref="W47:W48"/>
    <mergeCell ref="V51:V52"/>
    <mergeCell ref="W51:W52"/>
    <mergeCell ref="X47:X48"/>
    <mergeCell ref="B49:B50"/>
    <mergeCell ref="D49:D50"/>
    <mergeCell ref="E49:E50"/>
    <mergeCell ref="F49:F50"/>
    <mergeCell ref="G49:G50"/>
    <mergeCell ref="H49:H50"/>
    <mergeCell ref="I49:I50"/>
    <mergeCell ref="J49:J50"/>
    <mergeCell ref="K49:K50"/>
    <mergeCell ref="L49:L50"/>
    <mergeCell ref="M49:M50"/>
    <mergeCell ref="N49:N50"/>
    <mergeCell ref="O49:O50"/>
    <mergeCell ref="P49:P50"/>
    <mergeCell ref="Q49:Q50"/>
    <mergeCell ref="R49:R50"/>
    <mergeCell ref="S49:S50"/>
    <mergeCell ref="M51:M52"/>
    <mergeCell ref="A12:A13"/>
    <mergeCell ref="A14:A15"/>
    <mergeCell ref="A16:A17"/>
    <mergeCell ref="A18:A19"/>
    <mergeCell ref="A20:A21"/>
    <mergeCell ref="A22:A23"/>
    <mergeCell ref="A24:A25"/>
    <mergeCell ref="A26:A27"/>
    <mergeCell ref="A51:A52"/>
    <mergeCell ref="U49:U50"/>
    <mergeCell ref="V49:V50"/>
    <mergeCell ref="W49:W50"/>
    <mergeCell ref="X49:X50"/>
    <mergeCell ref="B51:B52"/>
    <mergeCell ref="D51:D52"/>
    <mergeCell ref="E51:E52"/>
    <mergeCell ref="F51:F52"/>
    <mergeCell ref="G51:G52"/>
    <mergeCell ref="H51:H52"/>
    <mergeCell ref="I51:I52"/>
    <mergeCell ref="J51:J52"/>
    <mergeCell ref="K51:K52"/>
    <mergeCell ref="L51:L52"/>
    <mergeCell ref="N51:N52"/>
    <mergeCell ref="O51:O52"/>
    <mergeCell ref="P51:P52"/>
    <mergeCell ref="Q51:Q52"/>
    <mergeCell ref="R51:R52"/>
    <mergeCell ref="S51:S52"/>
    <mergeCell ref="T51:T52"/>
    <mergeCell ref="U51:U52"/>
    <mergeCell ref="X51:X52"/>
    <mergeCell ref="T49:T50"/>
    <mergeCell ref="A8:A9"/>
    <mergeCell ref="A37:A38"/>
    <mergeCell ref="A39:A40"/>
    <mergeCell ref="A41:A42"/>
    <mergeCell ref="A43:A44"/>
    <mergeCell ref="A45:A46"/>
    <mergeCell ref="A47:A48"/>
    <mergeCell ref="A49:A50"/>
    <mergeCell ref="AA12:AA13"/>
    <mergeCell ref="AA14:AA15"/>
    <mergeCell ref="AA16:AA17"/>
    <mergeCell ref="AA18:AA19"/>
    <mergeCell ref="AA20:AA21"/>
    <mergeCell ref="AA22:AA23"/>
    <mergeCell ref="AA24:AA25"/>
    <mergeCell ref="AA26:AA27"/>
    <mergeCell ref="Z12:Z13"/>
    <mergeCell ref="Z14:Z15"/>
    <mergeCell ref="Z16:Z17"/>
    <mergeCell ref="Z18:Z19"/>
    <mergeCell ref="Z20:Z21"/>
    <mergeCell ref="Z22:Z23"/>
    <mergeCell ref="Z24:Z25"/>
    <mergeCell ref="Z26:Z27"/>
    <mergeCell ref="AA37:AA38"/>
    <mergeCell ref="AA39:AA40"/>
    <mergeCell ref="AA41:AA42"/>
    <mergeCell ref="AA43:AA44"/>
    <mergeCell ref="AA45:AA46"/>
    <mergeCell ref="AA47:AA48"/>
    <mergeCell ref="AA49:AA50"/>
    <mergeCell ref="AA51:AA52"/>
    <mergeCell ref="Z39:Z40"/>
    <mergeCell ref="Z41:Z42"/>
    <mergeCell ref="Z43:Z44"/>
    <mergeCell ref="Z45:Z46"/>
    <mergeCell ref="Z47:Z48"/>
    <mergeCell ref="Z49:Z50"/>
    <mergeCell ref="Z51:Z52"/>
    <mergeCell ref="Z37:Z38"/>
  </mergeCells>
  <phoneticPr fontId="2"/>
  <dataValidations disablePrompts="1" count="2">
    <dataValidation imeMode="off" allowBlank="1" showInputMessage="1" showErrorMessage="1" sqref="L5:M5 L6:R6 O5:P5 F12:W27 F37:W52" xr:uid="{77B612CB-2B08-47A7-B6D9-36CFFB7AA8E4}"/>
    <dataValidation imeMode="hiragana" allowBlank="1" showInputMessage="1" showErrorMessage="1" sqref="B4:E5 C52 C27" xr:uid="{C4153E60-A06E-484B-8850-9A7D88E74BE4}"/>
  </dataValidations>
  <printOptions horizontalCentered="1" verticalCentered="1"/>
  <pageMargins left="0.78740157480314965" right="0.78740157480314965" top="0.39370078740157483" bottom="0.39370078740157483" header="0.51181102362204722" footer="0.51181102362204722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D985B-3A62-4895-A74F-7A4BAD7EB6B1}">
  <sheetPr>
    <pageSetUpPr fitToPage="1"/>
  </sheetPr>
  <dimension ref="A1:AB56"/>
  <sheetViews>
    <sheetView topLeftCell="B1" zoomScaleNormal="100" zoomScaleSheetLayoutView="80" workbookViewId="0">
      <selection activeCell="B3" sqref="B3"/>
    </sheetView>
  </sheetViews>
  <sheetFormatPr defaultRowHeight="13.2" x14ac:dyDescent="0.2"/>
  <cols>
    <col min="1" max="1" width="8.88671875" style="32" hidden="1" customWidth="1"/>
    <col min="2" max="2" width="4.33203125" customWidth="1"/>
    <col min="3" max="3" width="20" customWidth="1"/>
    <col min="4" max="4" width="5.21875" customWidth="1"/>
    <col min="5" max="5" width="5.88671875" customWidth="1"/>
    <col min="6" max="6" width="4" customWidth="1"/>
    <col min="7" max="23" width="4.33203125" customWidth="1"/>
    <col min="24" max="24" width="15" customWidth="1"/>
    <col min="26" max="26" width="9.21875" hidden="1" customWidth="1"/>
    <col min="27" max="27" width="8.33203125" hidden="1" customWidth="1"/>
  </cols>
  <sheetData>
    <row r="1" spans="1:27" ht="21" customHeight="1" x14ac:dyDescent="0.2">
      <c r="A1" s="34"/>
      <c r="B1" s="173" t="str">
        <f>"第"&amp;マスタ!$E$4&amp;"回　東北水泳大会　飛込競技"</f>
        <v>第８１回　東北水泳大会　飛込競技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</row>
    <row r="2" spans="1:27" ht="21" customHeight="1" x14ac:dyDescent="0.2">
      <c r="A2" s="34"/>
      <c r="B2" s="173" t="s">
        <v>26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</row>
    <row r="3" spans="1:27" ht="7.8" customHeight="1" x14ac:dyDescent="0.2"/>
    <row r="4" spans="1:27" ht="24" customHeight="1" x14ac:dyDescent="0.2">
      <c r="B4" s="141" t="str">
        <f>IF(所属入力!$C$2="","",所属入力!$C$2)</f>
        <v/>
      </c>
      <c r="C4" s="141"/>
      <c r="D4" s="141"/>
      <c r="E4" s="141"/>
      <c r="F4" s="5" t="s">
        <v>15</v>
      </c>
      <c r="G4" s="5"/>
      <c r="H4" s="5"/>
      <c r="I4" s="143" t="s">
        <v>23</v>
      </c>
      <c r="J4" s="143"/>
      <c r="K4" s="143"/>
      <c r="L4" s="139" t="str">
        <f>IF(所属入力!$C$8="","",所属入力!$C$8)</f>
        <v/>
      </c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</row>
    <row r="5" spans="1:27" ht="24" customHeight="1" x14ac:dyDescent="0.2">
      <c r="B5" s="142" t="str">
        <f>IF(所属入力!$C$3="","",所属入力!$C$3)</f>
        <v/>
      </c>
      <c r="C5" s="142"/>
      <c r="D5" s="142"/>
      <c r="E5" s="142"/>
      <c r="F5" s="160" t="s">
        <v>41</v>
      </c>
      <c r="G5" s="160"/>
      <c r="H5" s="160"/>
      <c r="I5" s="143" t="s">
        <v>17</v>
      </c>
      <c r="J5" s="143"/>
      <c r="K5" s="143"/>
      <c r="L5" s="144" t="str">
        <f>IF(所属入力!$C$9="","",LEFTB(所属入力!$C$9,3))</f>
        <v/>
      </c>
      <c r="M5" s="144"/>
      <c r="N5" s="30" t="s">
        <v>105</v>
      </c>
      <c r="O5" s="144" t="str">
        <f>IF(所属入力!$C$9="","",RIGHTB(所属入力!$C$9,4))</f>
        <v/>
      </c>
      <c r="P5" s="144"/>
      <c r="Q5" s="145" t="str">
        <f>IF(所属入力!$C$10="","",所属入力!$C$10)</f>
        <v/>
      </c>
      <c r="R5" s="145"/>
      <c r="S5" s="145"/>
      <c r="T5" s="145"/>
      <c r="U5" s="145"/>
      <c r="V5" s="145"/>
      <c r="W5" s="145"/>
      <c r="X5" s="145"/>
    </row>
    <row r="6" spans="1:27" ht="24" customHeight="1" x14ac:dyDescent="0.2">
      <c r="B6" s="8"/>
      <c r="C6" s="8"/>
      <c r="D6" s="8"/>
      <c r="E6" s="8"/>
      <c r="F6" s="8"/>
      <c r="G6" s="8"/>
      <c r="H6" s="8"/>
      <c r="I6" s="146" t="s">
        <v>16</v>
      </c>
      <c r="J6" s="146"/>
      <c r="K6" s="146"/>
      <c r="L6" s="142" t="str">
        <f>IF(所属入力!$C$11="","",所属入力!$C$11)</f>
        <v/>
      </c>
      <c r="M6" s="142"/>
      <c r="N6" s="142"/>
      <c r="O6" s="142"/>
      <c r="P6" s="142"/>
      <c r="Q6" s="142"/>
      <c r="R6" s="142"/>
      <c r="S6" s="146" t="s">
        <v>107</v>
      </c>
      <c r="T6" s="146"/>
      <c r="U6" s="145" t="str">
        <f>IF(所属入力!$C$12="","",所属入力!$C$12)</f>
        <v/>
      </c>
      <c r="V6" s="145"/>
      <c r="W6" s="145"/>
      <c r="X6" s="145"/>
    </row>
    <row r="7" spans="1:27" ht="7.8" customHeight="1" thickBot="1" x14ac:dyDescent="0.25"/>
    <row r="8" spans="1:27" ht="13.5" customHeight="1" x14ac:dyDescent="0.2">
      <c r="A8" s="86">
        <f>COUNT(選手入力!R:R)</f>
        <v>0</v>
      </c>
      <c r="B8" s="147" t="s">
        <v>1</v>
      </c>
      <c r="C8" s="3" t="s">
        <v>22</v>
      </c>
      <c r="D8" s="149" t="s">
        <v>2</v>
      </c>
      <c r="E8" s="116" t="s">
        <v>3</v>
      </c>
      <c r="F8" s="151" t="s">
        <v>6</v>
      </c>
      <c r="G8" s="152"/>
      <c r="H8" s="152"/>
      <c r="I8" s="152"/>
      <c r="J8" s="153"/>
      <c r="K8" s="154" t="s">
        <v>14</v>
      </c>
      <c r="L8" s="155"/>
      <c r="M8" s="155"/>
      <c r="N8" s="155"/>
      <c r="O8" s="155"/>
      <c r="P8" s="155"/>
      <c r="Q8" s="156"/>
      <c r="R8" s="151" t="s">
        <v>7</v>
      </c>
      <c r="S8" s="152"/>
      <c r="T8" s="152"/>
      <c r="U8" s="152"/>
      <c r="V8" s="152"/>
      <c r="W8" s="153"/>
      <c r="X8" s="131" t="s">
        <v>19</v>
      </c>
    </row>
    <row r="9" spans="1:27" ht="21" customHeight="1" x14ac:dyDescent="0.2">
      <c r="A9" s="86"/>
      <c r="B9" s="148"/>
      <c r="C9" s="1" t="s">
        <v>13</v>
      </c>
      <c r="D9" s="150"/>
      <c r="E9" s="117"/>
      <c r="F9" s="133"/>
      <c r="G9" s="134"/>
      <c r="H9" s="134"/>
      <c r="I9" s="134"/>
      <c r="J9" s="135"/>
      <c r="K9" s="157"/>
      <c r="L9" s="158"/>
      <c r="M9" s="158"/>
      <c r="N9" s="158"/>
      <c r="O9" s="158"/>
      <c r="P9" s="158"/>
      <c r="Q9" s="159"/>
      <c r="R9" s="133" t="s">
        <v>8</v>
      </c>
      <c r="S9" s="134"/>
      <c r="T9" s="134" t="s">
        <v>9</v>
      </c>
      <c r="U9" s="134"/>
      <c r="V9" s="134" t="s">
        <v>10</v>
      </c>
      <c r="W9" s="135"/>
      <c r="X9" s="132"/>
    </row>
    <row r="10" spans="1:27" ht="13.5" customHeight="1" x14ac:dyDescent="0.2">
      <c r="B10" s="91" t="s">
        <v>4</v>
      </c>
      <c r="C10" s="6" t="s">
        <v>28</v>
      </c>
      <c r="D10" s="93" t="s">
        <v>24</v>
      </c>
      <c r="E10" s="95" t="s">
        <v>36</v>
      </c>
      <c r="F10" s="124">
        <v>0</v>
      </c>
      <c r="G10" s="93">
        <v>3</v>
      </c>
      <c r="H10" s="93">
        <v>5</v>
      </c>
      <c r="I10" s="93">
        <v>2</v>
      </c>
      <c r="J10" s="128">
        <v>7</v>
      </c>
      <c r="K10" s="124">
        <v>2</v>
      </c>
      <c r="L10" s="93">
        <v>4</v>
      </c>
      <c r="M10" s="93">
        <v>7</v>
      </c>
      <c r="N10" s="93">
        <v>6</v>
      </c>
      <c r="O10" s="93">
        <v>3</v>
      </c>
      <c r="P10" s="93">
        <v>5</v>
      </c>
      <c r="Q10" s="128">
        <v>3</v>
      </c>
      <c r="R10" s="124">
        <v>0</v>
      </c>
      <c r="S10" s="93">
        <v>0</v>
      </c>
      <c r="T10" s="93">
        <v>0</v>
      </c>
      <c r="U10" s="93">
        <v>8</v>
      </c>
      <c r="V10" s="93">
        <v>0</v>
      </c>
      <c r="W10" s="128">
        <v>8</v>
      </c>
      <c r="X10" s="90" t="s">
        <v>20</v>
      </c>
    </row>
    <row r="11" spans="1:27" ht="18" customHeight="1" thickBot="1" x14ac:dyDescent="0.25">
      <c r="B11" s="123"/>
      <c r="C11" s="4" t="s">
        <v>29</v>
      </c>
      <c r="D11" s="110"/>
      <c r="E11" s="118"/>
      <c r="F11" s="125"/>
      <c r="G11" s="110"/>
      <c r="H11" s="110"/>
      <c r="I11" s="110"/>
      <c r="J11" s="129"/>
      <c r="K11" s="125"/>
      <c r="L11" s="110"/>
      <c r="M11" s="110"/>
      <c r="N11" s="110"/>
      <c r="O11" s="110"/>
      <c r="P11" s="110"/>
      <c r="Q11" s="129"/>
      <c r="R11" s="125"/>
      <c r="S11" s="110"/>
      <c r="T11" s="110"/>
      <c r="U11" s="110"/>
      <c r="V11" s="110"/>
      <c r="W11" s="129"/>
      <c r="X11" s="136"/>
    </row>
    <row r="12" spans="1:27" ht="13.5" customHeight="1" thickTop="1" x14ac:dyDescent="0.2">
      <c r="A12" s="87" t="str">
        <f>IF(B12&lt;=$A$8,SMALL(選手入力!R:R,B12),"")</f>
        <v/>
      </c>
      <c r="B12" s="120">
        <v>1</v>
      </c>
      <c r="C12" s="13" t="str">
        <f>IF($A12="","",INDEX(選手入力!C:C,MATCH(A12,選手入力!R:R,0)))</f>
        <v/>
      </c>
      <c r="D12" s="121" t="str">
        <f>IF(C13="","","女")</f>
        <v/>
      </c>
      <c r="E12" s="119" t="str">
        <f>IF($A12="","",INDEX(選手入力!E:E,MATCH($A12,選手入力!R:R,0)))</f>
        <v/>
      </c>
      <c r="F12" s="124" t="str">
        <f>IF($A12="","",LEFTB(所属入力!$C$5,1))</f>
        <v/>
      </c>
      <c r="G12" s="93" t="str">
        <f>IF($A12="","",RIGHTB(LEFTB(所属入力!$C$5,2),1))</f>
        <v/>
      </c>
      <c r="H12" s="93" t="str">
        <f>IF($A12="","",RIGHTB(LEFTB(所属入力!$C$5,3),1))</f>
        <v/>
      </c>
      <c r="I12" s="93" t="str">
        <f>IF($A12="","",RIGHTB(LEFTB(所属入力!$C$5,4),1))</f>
        <v/>
      </c>
      <c r="J12" s="128" t="str">
        <f>IF($A12="","",RIGHTB(LEFTB(所属入力!$C$5,5),1))</f>
        <v/>
      </c>
      <c r="K12" s="172" t="str">
        <f>IF($A12="","",LEFTB(Z12,1))</f>
        <v/>
      </c>
      <c r="L12" s="121" t="str">
        <f>IF($A12="","",RIGHTB(LEFTB(Z12,2),1))</f>
        <v/>
      </c>
      <c r="M12" s="121" t="str">
        <f>IF($A12="","",RIGHTB(LEFTB(Z12,3),1))</f>
        <v/>
      </c>
      <c r="N12" s="121" t="str">
        <f>IF($A12="","",RIGHTB(LEFTB(Z12,4),1))</f>
        <v/>
      </c>
      <c r="O12" s="121" t="str">
        <f>IF($A12="","",RIGHTB(LEFTB(Z12,5),1))</f>
        <v/>
      </c>
      <c r="P12" s="121" t="str">
        <f>IF($A12="","",RIGHTB(LEFTB(Z12,6),1))</f>
        <v/>
      </c>
      <c r="Q12" s="171" t="str">
        <f>IF($A12="","",RIGHTB(LEFTB(Z12,7),1))</f>
        <v/>
      </c>
      <c r="R12" s="172" t="str">
        <f>IF($A12="","",LEFTB(AA12,1))</f>
        <v/>
      </c>
      <c r="S12" s="121" t="str">
        <f>IF($A12="","",RIGHTB(LEFTB(AA12,2),1))</f>
        <v/>
      </c>
      <c r="T12" s="121" t="str">
        <f>IF($A12="","",RIGHTB(LEFTB(AA12,3),1))</f>
        <v/>
      </c>
      <c r="U12" s="121" t="str">
        <f>IF($A12="","",RIGHTB(LEFTB(AA12,4),1))</f>
        <v/>
      </c>
      <c r="V12" s="121" t="str">
        <f>IF($A12="","",RIGHTB(LEFTB(AA12,5),1))</f>
        <v/>
      </c>
      <c r="W12" s="171" t="str">
        <f>IF($A12="","",RIGHTB(LEFTB(AA12,6),1))</f>
        <v/>
      </c>
      <c r="X12" s="137" t="str">
        <f>IF(C13="","","○")</f>
        <v/>
      </c>
      <c r="Z12" s="85" t="str">
        <f>IF($A12="","",IF(INDEX(選手入力!$F:$F,MATCH($A12,選手入力!$R:$R,0))=0,"",INDEX(選手入力!$F:$F,MATCH($A12,選手入力!$R:$R,0))))</f>
        <v/>
      </c>
      <c r="AA12" s="84" t="str">
        <f>IF($A12="","",IF(INDEX(選手入力!$G:$G,MATCH($A12,選手入力!$R:$R,0))=0,"",TEXT(INDEX(選手入力!$G:$G,MATCH($A12,選手入力!$R:$R,0)),"yymmdd")))</f>
        <v/>
      </c>
    </row>
    <row r="13" spans="1:27" ht="22.5" customHeight="1" x14ac:dyDescent="0.2">
      <c r="A13" s="87"/>
      <c r="B13" s="91"/>
      <c r="C13" s="12" t="str">
        <f>IF($A12="","",INDEX(選手入力!B:B,MATCH($A12,選手入力!R:R,0)))</f>
        <v/>
      </c>
      <c r="D13" s="93"/>
      <c r="E13" s="102"/>
      <c r="F13" s="124"/>
      <c r="G13" s="93"/>
      <c r="H13" s="93"/>
      <c r="I13" s="93"/>
      <c r="J13" s="128"/>
      <c r="K13" s="124"/>
      <c r="L13" s="93"/>
      <c r="M13" s="93"/>
      <c r="N13" s="93"/>
      <c r="O13" s="93"/>
      <c r="P13" s="93"/>
      <c r="Q13" s="128"/>
      <c r="R13" s="124"/>
      <c r="S13" s="93"/>
      <c r="T13" s="93"/>
      <c r="U13" s="93"/>
      <c r="V13" s="93"/>
      <c r="W13" s="128"/>
      <c r="X13" s="138"/>
      <c r="Z13" s="85"/>
      <c r="AA13" s="84"/>
    </row>
    <row r="14" spans="1:27" ht="13.5" customHeight="1" x14ac:dyDescent="0.2">
      <c r="A14" s="87" t="str">
        <f>IF(B14&lt;=$A$8,SMALL(選手入力!R:R,B14),"")</f>
        <v/>
      </c>
      <c r="B14" s="91">
        <v>2</v>
      </c>
      <c r="C14" s="33" t="str">
        <f>IF($A14="","",INDEX(選手入力!C:C,MATCH(A14,選手入力!R:R,0)))</f>
        <v/>
      </c>
      <c r="D14" s="93" t="str">
        <f t="shared" ref="D14" si="0">IF(C15="","","女")</f>
        <v/>
      </c>
      <c r="E14" s="95" t="str">
        <f>IF($A14="","",INDEX(選手入力!E:E,MATCH($A14,選手入力!R:R,0)))</f>
        <v/>
      </c>
      <c r="F14" s="165" t="str">
        <f>IF($A14="","",LEFTB(所属入力!$C$5,1))</f>
        <v/>
      </c>
      <c r="G14" s="167" t="str">
        <f>IF($A14="","",RIGHTB(LEFTB(所属入力!$C$5,2),1))</f>
        <v/>
      </c>
      <c r="H14" s="167" t="str">
        <f>IF($A14="","",RIGHTB(LEFTB(所属入力!$C$5,3),1))</f>
        <v/>
      </c>
      <c r="I14" s="167" t="str">
        <f>IF($A14="","",RIGHTB(LEFTB(所属入力!$C$5,4),1))</f>
        <v/>
      </c>
      <c r="J14" s="169" t="str">
        <f>IF($A14="","",RIGHTB(LEFTB(所属入力!$C$5,5),1))</f>
        <v/>
      </c>
      <c r="K14" s="166" t="str">
        <f t="shared" ref="K14" si="1">IF($A14="","",LEFTB(Z14,1))</f>
        <v/>
      </c>
      <c r="L14" s="168" t="str">
        <f t="shared" ref="L14" si="2">IF($A14="","",RIGHTB(LEFTB(Z14,2),1))</f>
        <v/>
      </c>
      <c r="M14" s="168" t="str">
        <f t="shared" ref="M14" si="3">IF($A14="","",RIGHTB(LEFTB(Z14,3),1))</f>
        <v/>
      </c>
      <c r="N14" s="168" t="str">
        <f t="shared" ref="N14" si="4">IF($A14="","",RIGHTB(LEFTB(Z14,4),1))</f>
        <v/>
      </c>
      <c r="O14" s="168" t="str">
        <f t="shared" ref="O14" si="5">IF($A14="","",RIGHTB(LEFTB(Z14,5),1))</f>
        <v/>
      </c>
      <c r="P14" s="168" t="str">
        <f t="shared" ref="P14" si="6">IF($A14="","",RIGHTB(LEFTB(Z14,6),1))</f>
        <v/>
      </c>
      <c r="Q14" s="170" t="str">
        <f t="shared" ref="Q14" si="7">IF($A14="","",RIGHTB(LEFTB(Z14,7),1))</f>
        <v/>
      </c>
      <c r="R14" s="166" t="str">
        <f t="shared" ref="R14" si="8">IF($A14="","",LEFTB(AA14,1))</f>
        <v/>
      </c>
      <c r="S14" s="168" t="str">
        <f t="shared" ref="S14" si="9">IF($A14="","",RIGHTB(LEFTB(AA14,2),1))</f>
        <v/>
      </c>
      <c r="T14" s="168" t="str">
        <f t="shared" ref="T14" si="10">IF($A14="","",RIGHTB(LEFTB(AA14,3),1))</f>
        <v/>
      </c>
      <c r="U14" s="168" t="str">
        <f t="shared" ref="U14" si="11">IF($A14="","",RIGHTB(LEFTB(AA14,4),1))</f>
        <v/>
      </c>
      <c r="V14" s="168" t="str">
        <f t="shared" ref="V14" si="12">IF($A14="","",RIGHTB(LEFTB(AA14,5),1))</f>
        <v/>
      </c>
      <c r="W14" s="170" t="str">
        <f t="shared" ref="W14" si="13">IF($A14="","",RIGHTB(LEFTB(AA14,6),1))</f>
        <v/>
      </c>
      <c r="X14" s="138" t="str">
        <f>IF(C15="","","○")</f>
        <v/>
      </c>
      <c r="Z14" s="85" t="str">
        <f>IF($A14="","",IF(INDEX(選手入力!$F:$F,MATCH($A14,選手入力!$R:$R,0))=0,"",INDEX(選手入力!$F:$F,MATCH($A14,選手入力!$R:$R,0))))</f>
        <v/>
      </c>
      <c r="AA14" s="84" t="str">
        <f>IF($A14="","",IF(INDEX(選手入力!$G:$G,MATCH($A14,選手入力!$R:$R,0))=0,"",TEXT(INDEX(選手入力!$G:$G,MATCH($A14,選手入力!$R:$R,0)),"yymmdd")))</f>
        <v/>
      </c>
    </row>
    <row r="15" spans="1:27" ht="22.5" customHeight="1" x14ac:dyDescent="0.2">
      <c r="A15" s="87"/>
      <c r="B15" s="91"/>
      <c r="C15" s="12" t="str">
        <f>IF($A14="","",INDEX(選手入力!B:B,MATCH(A14,選手入力!R:R,0)))</f>
        <v/>
      </c>
      <c r="D15" s="93"/>
      <c r="E15" s="102"/>
      <c r="F15" s="166"/>
      <c r="G15" s="168"/>
      <c r="H15" s="168"/>
      <c r="I15" s="168"/>
      <c r="J15" s="170"/>
      <c r="K15" s="124"/>
      <c r="L15" s="93"/>
      <c r="M15" s="93"/>
      <c r="N15" s="93"/>
      <c r="O15" s="93"/>
      <c r="P15" s="93"/>
      <c r="Q15" s="128"/>
      <c r="R15" s="124"/>
      <c r="S15" s="93"/>
      <c r="T15" s="93"/>
      <c r="U15" s="93"/>
      <c r="V15" s="93"/>
      <c r="W15" s="128"/>
      <c r="X15" s="138"/>
      <c r="Z15" s="85"/>
      <c r="AA15" s="84"/>
    </row>
    <row r="16" spans="1:27" ht="13.5" customHeight="1" x14ac:dyDescent="0.2">
      <c r="A16" s="87" t="str">
        <f>IF(B16&lt;=$A$8,SMALL(選手入力!R:R,B16),"")</f>
        <v/>
      </c>
      <c r="B16" s="91">
        <v>3</v>
      </c>
      <c r="C16" s="33" t="str">
        <f>IF($A16="","",INDEX(選手入力!C:C,MATCH(A16,選手入力!R:R,0)))</f>
        <v/>
      </c>
      <c r="D16" s="93" t="str">
        <f t="shared" ref="D16" si="14">IF(C17="","","女")</f>
        <v/>
      </c>
      <c r="E16" s="95" t="str">
        <f>IF($A16="","",INDEX(選手入力!E:E,MATCH($A16,選手入力!R:R,0)))</f>
        <v/>
      </c>
      <c r="F16" s="165" t="str">
        <f>IF($A16="","",LEFTB(所属入力!$C$5,1))</f>
        <v/>
      </c>
      <c r="G16" s="167" t="str">
        <f>IF($A16="","",RIGHTB(LEFTB(所属入力!$C$5,2),1))</f>
        <v/>
      </c>
      <c r="H16" s="167" t="str">
        <f>IF($A16="","",RIGHTB(LEFTB(所属入力!$C$5,3),1))</f>
        <v/>
      </c>
      <c r="I16" s="167" t="str">
        <f>IF($A16="","",RIGHTB(LEFTB(所属入力!$C$5,4),1))</f>
        <v/>
      </c>
      <c r="J16" s="169" t="str">
        <f>IF($A16="","",RIGHTB(LEFTB(所属入力!$C$5,5),1))</f>
        <v/>
      </c>
      <c r="K16" s="165" t="str">
        <f t="shared" ref="K16" si="15">IF($A16="","",LEFTB(Z16,1))</f>
        <v/>
      </c>
      <c r="L16" s="167" t="str">
        <f t="shared" ref="L16" si="16">IF($A16="","",RIGHTB(LEFTB(Z16,2),1))</f>
        <v/>
      </c>
      <c r="M16" s="167" t="str">
        <f t="shared" ref="M16" si="17">IF($A16="","",RIGHTB(LEFTB(Z16,3),1))</f>
        <v/>
      </c>
      <c r="N16" s="167" t="str">
        <f t="shared" ref="N16" si="18">IF($A16="","",RIGHTB(LEFTB(Z16,4),1))</f>
        <v/>
      </c>
      <c r="O16" s="167" t="str">
        <f t="shared" ref="O16" si="19">IF($A16="","",RIGHTB(LEFTB(Z16,5),1))</f>
        <v/>
      </c>
      <c r="P16" s="167" t="str">
        <f t="shared" ref="P16" si="20">IF($A16="","",RIGHTB(LEFTB(Z16,6),1))</f>
        <v/>
      </c>
      <c r="Q16" s="169" t="str">
        <f t="shared" ref="Q16" si="21">IF($A16="","",RIGHTB(LEFTB(Z16,7),1))</f>
        <v/>
      </c>
      <c r="R16" s="165" t="str">
        <f t="shared" ref="R16" si="22">IF($A16="","",LEFTB(AA16,1))</f>
        <v/>
      </c>
      <c r="S16" s="167" t="str">
        <f t="shared" ref="S16" si="23">IF($A16="","",RIGHTB(LEFTB(AA16,2),1))</f>
        <v/>
      </c>
      <c r="T16" s="167" t="str">
        <f t="shared" ref="T16" si="24">IF($A16="","",RIGHTB(LEFTB(AA16,3),1))</f>
        <v/>
      </c>
      <c r="U16" s="167" t="str">
        <f t="shared" ref="U16" si="25">IF($A16="","",RIGHTB(LEFTB(AA16,4),1))</f>
        <v/>
      </c>
      <c r="V16" s="167" t="str">
        <f t="shared" ref="V16" si="26">IF($A16="","",RIGHTB(LEFTB(AA16,5),1))</f>
        <v/>
      </c>
      <c r="W16" s="169" t="str">
        <f t="shared" ref="W16" si="27">IF($A16="","",RIGHTB(LEFTB(AA16,6),1))</f>
        <v/>
      </c>
      <c r="X16" s="90" t="str">
        <f>IF(C17="","","○")</f>
        <v/>
      </c>
      <c r="Z16" s="85" t="str">
        <f>IF($A16="","",IF(INDEX(選手入力!$F:$F,MATCH($A16,選手入力!$R:$R,0))=0,"",INDEX(選手入力!$F:$F,MATCH($A16,選手入力!$R:$R,0))))</f>
        <v/>
      </c>
      <c r="AA16" s="84" t="str">
        <f>IF($A16="","",IF(INDEX(選手入力!$G:$G,MATCH($A16,選手入力!$R:$R,0))=0,"",TEXT(INDEX(選手入力!$G:$G,MATCH($A16,選手入力!$R:$R,0)),"yymmdd")))</f>
        <v/>
      </c>
    </row>
    <row r="17" spans="1:27" ht="22.5" customHeight="1" x14ac:dyDescent="0.2">
      <c r="A17" s="87"/>
      <c r="B17" s="91"/>
      <c r="C17" s="12" t="str">
        <f>IF($A16="","",INDEX(選手入力!B:B,MATCH(A16,選手入力!R:R,0)))</f>
        <v/>
      </c>
      <c r="D17" s="93"/>
      <c r="E17" s="102"/>
      <c r="F17" s="166"/>
      <c r="G17" s="168"/>
      <c r="H17" s="168"/>
      <c r="I17" s="168"/>
      <c r="J17" s="170"/>
      <c r="K17" s="166"/>
      <c r="L17" s="168"/>
      <c r="M17" s="168"/>
      <c r="N17" s="168"/>
      <c r="O17" s="168"/>
      <c r="P17" s="168"/>
      <c r="Q17" s="170"/>
      <c r="R17" s="166"/>
      <c r="S17" s="168"/>
      <c r="T17" s="168"/>
      <c r="U17" s="168"/>
      <c r="V17" s="168"/>
      <c r="W17" s="170"/>
      <c r="X17" s="90"/>
      <c r="Z17" s="85"/>
      <c r="AA17" s="84"/>
    </row>
    <row r="18" spans="1:27" ht="13.5" customHeight="1" x14ac:dyDescent="0.2">
      <c r="A18" s="87" t="str">
        <f>IF(B18&lt;=$A$8,SMALL(選手入力!R:R,B18),"")</f>
        <v/>
      </c>
      <c r="B18" s="91">
        <v>4</v>
      </c>
      <c r="C18" s="33" t="str">
        <f>IF($A18="","",INDEX(選手入力!C:C,MATCH(A18,選手入力!R:R,0)))</f>
        <v/>
      </c>
      <c r="D18" s="93" t="str">
        <f t="shared" ref="D18" si="28">IF(C19="","","女")</f>
        <v/>
      </c>
      <c r="E18" s="95" t="str">
        <f>IF($A18="","",INDEX(選手入力!E:E,MATCH($A18,選手入力!R:R,0)))</f>
        <v/>
      </c>
      <c r="F18" s="124" t="str">
        <f>IF($A18="","",LEFTB(所属入力!$C$5,1))</f>
        <v/>
      </c>
      <c r="G18" s="93" t="str">
        <f>IF($A18="","",RIGHTB(LEFTB(所属入力!$C$5,2),1))</f>
        <v/>
      </c>
      <c r="H18" s="93" t="str">
        <f>IF($A18="","",RIGHTB(LEFTB(所属入力!$C$5,3),1))</f>
        <v/>
      </c>
      <c r="I18" s="93" t="str">
        <f>IF($A18="","",RIGHTB(LEFTB(所属入力!$C$5,4),1))</f>
        <v/>
      </c>
      <c r="J18" s="128" t="str">
        <f>IF($A18="","",RIGHTB(LEFTB(所属入力!$C$5,5),1))</f>
        <v/>
      </c>
      <c r="K18" s="124" t="str">
        <f t="shared" ref="K18" si="29">IF($A18="","",LEFTB(Z18,1))</f>
        <v/>
      </c>
      <c r="L18" s="93" t="str">
        <f t="shared" ref="L18" si="30">IF($A18="","",RIGHTB(LEFTB(Z18,2),1))</f>
        <v/>
      </c>
      <c r="M18" s="93" t="str">
        <f t="shared" ref="M18" si="31">IF($A18="","",RIGHTB(LEFTB(Z18,3),1))</f>
        <v/>
      </c>
      <c r="N18" s="93" t="str">
        <f t="shared" ref="N18" si="32">IF($A18="","",RIGHTB(LEFTB(Z18,4),1))</f>
        <v/>
      </c>
      <c r="O18" s="93" t="str">
        <f t="shared" ref="O18" si="33">IF($A18="","",RIGHTB(LEFTB(Z18,5),1))</f>
        <v/>
      </c>
      <c r="P18" s="93" t="str">
        <f t="shared" ref="P18" si="34">IF($A18="","",RIGHTB(LEFTB(Z18,6),1))</f>
        <v/>
      </c>
      <c r="Q18" s="128" t="str">
        <f t="shared" ref="Q18" si="35">IF($A18="","",RIGHTB(LEFTB(Z18,7),1))</f>
        <v/>
      </c>
      <c r="R18" s="124" t="str">
        <f t="shared" ref="R18" si="36">IF($A18="","",LEFTB(AA18,1))</f>
        <v/>
      </c>
      <c r="S18" s="93" t="str">
        <f t="shared" ref="S18" si="37">IF($A18="","",RIGHTB(LEFTB(AA18,2),1))</f>
        <v/>
      </c>
      <c r="T18" s="93" t="str">
        <f t="shared" ref="T18" si="38">IF($A18="","",RIGHTB(LEFTB(AA18,3),1))</f>
        <v/>
      </c>
      <c r="U18" s="93" t="str">
        <f t="shared" ref="U18" si="39">IF($A18="","",RIGHTB(LEFTB(AA18,4),1))</f>
        <v/>
      </c>
      <c r="V18" s="93" t="str">
        <f t="shared" ref="V18" si="40">IF($A18="","",RIGHTB(LEFTB(AA18,5),1))</f>
        <v/>
      </c>
      <c r="W18" s="128" t="str">
        <f t="shared" ref="W18" si="41">IF($A18="","",RIGHTB(LEFTB(AA18,6),1))</f>
        <v/>
      </c>
      <c r="X18" s="90" t="str">
        <f>IF(C19="","","○")</f>
        <v/>
      </c>
      <c r="Z18" s="85" t="str">
        <f>IF($A18="","",IF(INDEX(選手入力!$F:$F,MATCH($A18,選手入力!$R:$R,0))=0,"",INDEX(選手入力!$F:$F,MATCH($A18,選手入力!$R:$R,0))))</f>
        <v/>
      </c>
      <c r="AA18" s="84" t="str">
        <f>IF($A18="","",IF(INDEX(選手入力!$G:$G,MATCH($A18,選手入力!$R:$R,0))=0,"",TEXT(INDEX(選手入力!$G:$G,MATCH($A18,選手入力!$R:$R,0)),"yymmdd")))</f>
        <v/>
      </c>
    </row>
    <row r="19" spans="1:27" ht="22.5" customHeight="1" x14ac:dyDescent="0.2">
      <c r="A19" s="87"/>
      <c r="B19" s="91"/>
      <c r="C19" s="12" t="str">
        <f>IF($A18="","",INDEX(選手入力!B:B,MATCH(A18,選手入力!R:R,0)))</f>
        <v/>
      </c>
      <c r="D19" s="93"/>
      <c r="E19" s="102"/>
      <c r="F19" s="124"/>
      <c r="G19" s="93"/>
      <c r="H19" s="93"/>
      <c r="I19" s="93"/>
      <c r="J19" s="128"/>
      <c r="K19" s="124"/>
      <c r="L19" s="93"/>
      <c r="M19" s="93"/>
      <c r="N19" s="93"/>
      <c r="O19" s="93"/>
      <c r="P19" s="93"/>
      <c r="Q19" s="128"/>
      <c r="R19" s="124"/>
      <c r="S19" s="93"/>
      <c r="T19" s="93"/>
      <c r="U19" s="93"/>
      <c r="V19" s="93"/>
      <c r="W19" s="128"/>
      <c r="X19" s="90"/>
      <c r="Z19" s="85"/>
      <c r="AA19" s="84"/>
    </row>
    <row r="20" spans="1:27" ht="13.5" customHeight="1" x14ac:dyDescent="0.2">
      <c r="A20" s="87" t="str">
        <f>IF(B20&lt;=$A$8,SMALL(選手入力!R:R,B20),"")</f>
        <v/>
      </c>
      <c r="B20" s="91">
        <v>5</v>
      </c>
      <c r="C20" s="33" t="str">
        <f>IF($A20="","",INDEX(選手入力!C:C,MATCH(A20,選手入力!R:R,0)))</f>
        <v/>
      </c>
      <c r="D20" s="93" t="str">
        <f t="shared" ref="D20" si="42">IF(C21="","","女")</f>
        <v/>
      </c>
      <c r="E20" s="95" t="str">
        <f>IF($A20="","",INDEX(選手入力!E:E,MATCH($A20,選手入力!R:R,0)))</f>
        <v/>
      </c>
      <c r="F20" s="165" t="str">
        <f>IF($A20="","",LEFTB(所属入力!$C$5,1))</f>
        <v/>
      </c>
      <c r="G20" s="167" t="str">
        <f>IF($A20="","",RIGHTB(LEFTB(所属入力!$C$5,2),1))</f>
        <v/>
      </c>
      <c r="H20" s="167" t="str">
        <f>IF($A20="","",RIGHTB(LEFTB(所属入力!$C$5,3),1))</f>
        <v/>
      </c>
      <c r="I20" s="167" t="str">
        <f>IF($A20="","",RIGHTB(LEFTB(所属入力!$C$5,4),1))</f>
        <v/>
      </c>
      <c r="J20" s="169" t="str">
        <f>IF($A20="","",RIGHTB(LEFTB(所属入力!$C$5,5),1))</f>
        <v/>
      </c>
      <c r="K20" s="124" t="str">
        <f t="shared" ref="K20" si="43">IF($A20="","",LEFTB(Z20,1))</f>
        <v/>
      </c>
      <c r="L20" s="93" t="str">
        <f t="shared" ref="L20" si="44">IF($A20="","",RIGHTB(LEFTB(Z20,2),1))</f>
        <v/>
      </c>
      <c r="M20" s="93" t="str">
        <f t="shared" ref="M20" si="45">IF($A20="","",RIGHTB(LEFTB(Z20,3),1))</f>
        <v/>
      </c>
      <c r="N20" s="93" t="str">
        <f t="shared" ref="N20" si="46">IF($A20="","",RIGHTB(LEFTB(Z20,4),1))</f>
        <v/>
      </c>
      <c r="O20" s="93" t="str">
        <f t="shared" ref="O20" si="47">IF($A20="","",RIGHTB(LEFTB(Z20,5),1))</f>
        <v/>
      </c>
      <c r="P20" s="93" t="str">
        <f t="shared" ref="P20" si="48">IF($A20="","",RIGHTB(LEFTB(Z20,6),1))</f>
        <v/>
      </c>
      <c r="Q20" s="128" t="str">
        <f t="shared" ref="Q20" si="49">IF($A20="","",RIGHTB(LEFTB(Z20,7),1))</f>
        <v/>
      </c>
      <c r="R20" s="124" t="str">
        <f t="shared" ref="R20" si="50">IF($A20="","",LEFTB(AA20,1))</f>
        <v/>
      </c>
      <c r="S20" s="93" t="str">
        <f t="shared" ref="S20" si="51">IF($A20="","",RIGHTB(LEFTB(AA20,2),1))</f>
        <v/>
      </c>
      <c r="T20" s="93" t="str">
        <f t="shared" ref="T20" si="52">IF($A20="","",RIGHTB(LEFTB(AA20,3),1))</f>
        <v/>
      </c>
      <c r="U20" s="93" t="str">
        <f t="shared" ref="U20" si="53">IF($A20="","",RIGHTB(LEFTB(AA20,4),1))</f>
        <v/>
      </c>
      <c r="V20" s="93" t="str">
        <f t="shared" ref="V20" si="54">IF($A20="","",RIGHTB(LEFTB(AA20,5),1))</f>
        <v/>
      </c>
      <c r="W20" s="128" t="str">
        <f t="shared" ref="W20" si="55">IF($A20="","",RIGHTB(LEFTB(AA20,6),1))</f>
        <v/>
      </c>
      <c r="X20" s="90" t="str">
        <f>IF(C21="","","○")</f>
        <v/>
      </c>
      <c r="Z20" s="85" t="str">
        <f>IF($A20="","",IF(INDEX(選手入力!$F:$F,MATCH($A20,選手入力!$R:$R,0))=0,"",INDEX(選手入力!$F:$F,MATCH($A20,選手入力!$R:$R,0))))</f>
        <v/>
      </c>
      <c r="AA20" s="84" t="str">
        <f>IF($A20="","",IF(INDEX(選手入力!$G:$G,MATCH($A20,選手入力!$R:$R,0))=0,"",TEXT(INDEX(選手入力!$G:$G,MATCH($A20,選手入力!$R:$R,0)),"yymmdd")))</f>
        <v/>
      </c>
    </row>
    <row r="21" spans="1:27" ht="22.5" customHeight="1" x14ac:dyDescent="0.2">
      <c r="A21" s="87"/>
      <c r="B21" s="91"/>
      <c r="C21" s="12" t="str">
        <f>IF($A20="","",INDEX(選手入力!B:B,MATCH(A20,選手入力!R:R,0)))</f>
        <v/>
      </c>
      <c r="D21" s="93"/>
      <c r="E21" s="102"/>
      <c r="F21" s="166"/>
      <c r="G21" s="168"/>
      <c r="H21" s="168"/>
      <c r="I21" s="168"/>
      <c r="J21" s="170"/>
      <c r="K21" s="124"/>
      <c r="L21" s="93"/>
      <c r="M21" s="93"/>
      <c r="N21" s="93"/>
      <c r="O21" s="93"/>
      <c r="P21" s="93"/>
      <c r="Q21" s="128"/>
      <c r="R21" s="124"/>
      <c r="S21" s="93"/>
      <c r="T21" s="93"/>
      <c r="U21" s="93"/>
      <c r="V21" s="93"/>
      <c r="W21" s="128"/>
      <c r="X21" s="90"/>
      <c r="Z21" s="85"/>
      <c r="AA21" s="84"/>
    </row>
    <row r="22" spans="1:27" ht="13.5" customHeight="1" x14ac:dyDescent="0.2">
      <c r="A22" s="87" t="str">
        <f>IF(B22&lt;=$A$8,SMALL(選手入力!R:R,B22),"")</f>
        <v/>
      </c>
      <c r="B22" s="91">
        <v>6</v>
      </c>
      <c r="C22" s="33" t="str">
        <f>IF($A22="","",INDEX(選手入力!C:C,MATCH(A22,選手入力!R:R,0)))</f>
        <v/>
      </c>
      <c r="D22" s="93" t="str">
        <f t="shared" ref="D22" si="56">IF(C23="","","女")</f>
        <v/>
      </c>
      <c r="E22" s="95" t="str">
        <f>IF($A22="","",INDEX(選手入力!E:E,MATCH($A22,選手入力!R:R,0)))</f>
        <v/>
      </c>
      <c r="F22" s="124" t="str">
        <f>IF($A22="","",LEFTB(所属入力!$C$5,1))</f>
        <v/>
      </c>
      <c r="G22" s="93" t="str">
        <f>IF($A22="","",RIGHTB(LEFTB(所属入力!$C$5,2),1))</f>
        <v/>
      </c>
      <c r="H22" s="93" t="str">
        <f>IF($A22="","",RIGHTB(LEFTB(所属入力!$C$5,3),1))</f>
        <v/>
      </c>
      <c r="I22" s="93" t="str">
        <f>IF($A22="","",RIGHTB(LEFTB(所属入力!$C$5,4),1))</f>
        <v/>
      </c>
      <c r="J22" s="128" t="str">
        <f>IF($A22="","",RIGHTB(LEFTB(所属入力!$C$5,5),1))</f>
        <v/>
      </c>
      <c r="K22" s="124" t="str">
        <f t="shared" ref="K22" si="57">IF($A22="","",LEFTB(Z22,1))</f>
        <v/>
      </c>
      <c r="L22" s="93" t="str">
        <f t="shared" ref="L22" si="58">IF($A22="","",RIGHTB(LEFTB(Z22,2),1))</f>
        <v/>
      </c>
      <c r="M22" s="93" t="str">
        <f t="shared" ref="M22" si="59">IF($A22="","",RIGHTB(LEFTB(Z22,3),1))</f>
        <v/>
      </c>
      <c r="N22" s="93" t="str">
        <f t="shared" ref="N22" si="60">IF($A22="","",RIGHTB(LEFTB(Z22,4),1))</f>
        <v/>
      </c>
      <c r="O22" s="93" t="str">
        <f t="shared" ref="O22" si="61">IF($A22="","",RIGHTB(LEFTB(Z22,5),1))</f>
        <v/>
      </c>
      <c r="P22" s="93" t="str">
        <f t="shared" ref="P22" si="62">IF($A22="","",RIGHTB(LEFTB(Z22,6),1))</f>
        <v/>
      </c>
      <c r="Q22" s="128" t="str">
        <f t="shared" ref="Q22" si="63">IF($A22="","",RIGHTB(LEFTB(Z22,7),1))</f>
        <v/>
      </c>
      <c r="R22" s="124" t="str">
        <f t="shared" ref="R22" si="64">IF($A22="","",LEFTB(AA22,1))</f>
        <v/>
      </c>
      <c r="S22" s="93" t="str">
        <f t="shared" ref="S22" si="65">IF($A22="","",RIGHTB(LEFTB(AA22,2),1))</f>
        <v/>
      </c>
      <c r="T22" s="93" t="str">
        <f t="shared" ref="T22" si="66">IF($A22="","",RIGHTB(LEFTB(AA22,3),1))</f>
        <v/>
      </c>
      <c r="U22" s="93" t="str">
        <f t="shared" ref="U22" si="67">IF($A22="","",RIGHTB(LEFTB(AA22,4),1))</f>
        <v/>
      </c>
      <c r="V22" s="93" t="str">
        <f t="shared" ref="V22" si="68">IF($A22="","",RIGHTB(LEFTB(AA22,5),1))</f>
        <v/>
      </c>
      <c r="W22" s="128" t="str">
        <f t="shared" ref="W22" si="69">IF($A22="","",RIGHTB(LEFTB(AA22,6),1))</f>
        <v/>
      </c>
      <c r="X22" s="90" t="str">
        <f>IF(C23="","","○")</f>
        <v/>
      </c>
      <c r="Z22" s="85" t="str">
        <f>IF($A22="","",IF(INDEX(選手入力!$F:$F,MATCH($A22,選手入力!$R:$R,0))=0,"",INDEX(選手入力!$F:$F,MATCH($A22,選手入力!$R:$R,0))))</f>
        <v/>
      </c>
      <c r="AA22" s="84" t="str">
        <f>IF($A22="","",IF(INDEX(選手入力!$G:$G,MATCH($A22,選手入力!$R:$R,0))=0,"",TEXT(INDEX(選手入力!$G:$G,MATCH($A22,選手入力!$R:$R,0)),"yymmdd")))</f>
        <v/>
      </c>
    </row>
    <row r="23" spans="1:27" ht="22.5" customHeight="1" x14ac:dyDescent="0.2">
      <c r="A23" s="87"/>
      <c r="B23" s="91"/>
      <c r="C23" s="12" t="str">
        <f>IF($A22="","",INDEX(選手入力!B:B,MATCH(A22,選手入力!R:R,0)))</f>
        <v/>
      </c>
      <c r="D23" s="93"/>
      <c r="E23" s="102"/>
      <c r="F23" s="124"/>
      <c r="G23" s="93"/>
      <c r="H23" s="93"/>
      <c r="I23" s="93"/>
      <c r="J23" s="128"/>
      <c r="K23" s="124"/>
      <c r="L23" s="93"/>
      <c r="M23" s="93"/>
      <c r="N23" s="93"/>
      <c r="O23" s="93"/>
      <c r="P23" s="93"/>
      <c r="Q23" s="128"/>
      <c r="R23" s="124"/>
      <c r="S23" s="93"/>
      <c r="T23" s="93"/>
      <c r="U23" s="93"/>
      <c r="V23" s="93"/>
      <c r="W23" s="128"/>
      <c r="X23" s="90"/>
      <c r="Z23" s="85"/>
      <c r="AA23" s="84"/>
    </row>
    <row r="24" spans="1:27" ht="13.5" customHeight="1" x14ac:dyDescent="0.2">
      <c r="A24" s="87" t="str">
        <f>IF(B24&lt;=$A$8,SMALL(選手入力!R:R,B24),"")</f>
        <v/>
      </c>
      <c r="B24" s="91">
        <v>7</v>
      </c>
      <c r="C24" s="33" t="str">
        <f>IF($A24="","",INDEX(選手入力!C:C,MATCH(A24,選手入力!R:R,0)))</f>
        <v/>
      </c>
      <c r="D24" s="93" t="str">
        <f t="shared" ref="D24" si="70">IF(C25="","","女")</f>
        <v/>
      </c>
      <c r="E24" s="95" t="str">
        <f>IF($A24="","",INDEX(選手入力!E:E,MATCH($A24,選手入力!R:R,0)))</f>
        <v/>
      </c>
      <c r="F24" s="124" t="str">
        <f>IF($A24="","",LEFTB(所属入力!$C$5,1))</f>
        <v/>
      </c>
      <c r="G24" s="93" t="str">
        <f>IF($A24="","",RIGHTB(LEFTB(所属入力!$C$5,2),1))</f>
        <v/>
      </c>
      <c r="H24" s="93" t="str">
        <f>IF($A24="","",RIGHTB(LEFTB(所属入力!$C$5,3),1))</f>
        <v/>
      </c>
      <c r="I24" s="93" t="str">
        <f>IF($A24="","",RIGHTB(LEFTB(所属入力!$C$5,4),1))</f>
        <v/>
      </c>
      <c r="J24" s="128" t="str">
        <f>IF($A24="","",RIGHTB(LEFTB(所属入力!$C$5,5),1))</f>
        <v/>
      </c>
      <c r="K24" s="124" t="str">
        <f t="shared" ref="K24" si="71">IF($A24="","",LEFTB(Z24,1))</f>
        <v/>
      </c>
      <c r="L24" s="93" t="str">
        <f t="shared" ref="L24" si="72">IF($A24="","",RIGHTB(LEFTB(Z24,2),1))</f>
        <v/>
      </c>
      <c r="M24" s="93" t="str">
        <f t="shared" ref="M24" si="73">IF($A24="","",RIGHTB(LEFTB(Z24,3),1))</f>
        <v/>
      </c>
      <c r="N24" s="93" t="str">
        <f t="shared" ref="N24" si="74">IF($A24="","",RIGHTB(LEFTB(Z24,4),1))</f>
        <v/>
      </c>
      <c r="O24" s="93" t="str">
        <f t="shared" ref="O24" si="75">IF($A24="","",RIGHTB(LEFTB(Z24,5),1))</f>
        <v/>
      </c>
      <c r="P24" s="93" t="str">
        <f t="shared" ref="P24" si="76">IF($A24="","",RIGHTB(LEFTB(Z24,6),1))</f>
        <v/>
      </c>
      <c r="Q24" s="128" t="str">
        <f t="shared" ref="Q24" si="77">IF($A24="","",RIGHTB(LEFTB(Z24,7),1))</f>
        <v/>
      </c>
      <c r="R24" s="124" t="str">
        <f t="shared" ref="R24" si="78">IF($A24="","",LEFTB(AA24,1))</f>
        <v/>
      </c>
      <c r="S24" s="93" t="str">
        <f t="shared" ref="S24" si="79">IF($A24="","",RIGHTB(LEFTB(AA24,2),1))</f>
        <v/>
      </c>
      <c r="T24" s="93" t="str">
        <f t="shared" ref="T24" si="80">IF($A24="","",RIGHTB(LEFTB(AA24,3),1))</f>
        <v/>
      </c>
      <c r="U24" s="93" t="str">
        <f t="shared" ref="U24" si="81">IF($A24="","",RIGHTB(LEFTB(AA24,4),1))</f>
        <v/>
      </c>
      <c r="V24" s="93" t="str">
        <f t="shared" ref="V24" si="82">IF($A24="","",RIGHTB(LEFTB(AA24,5),1))</f>
        <v/>
      </c>
      <c r="W24" s="128" t="str">
        <f t="shared" ref="W24" si="83">IF($A24="","",RIGHTB(LEFTB(AA24,6),1))</f>
        <v/>
      </c>
      <c r="X24" s="90" t="str">
        <f>IF(C25="","","○")</f>
        <v/>
      </c>
      <c r="Z24" s="85" t="str">
        <f>IF($A24="","",IF(INDEX(選手入力!$F:$F,MATCH($A24,選手入力!$R:$R,0))=0,"",INDEX(選手入力!$F:$F,MATCH($A24,選手入力!$R:$R,0))))</f>
        <v/>
      </c>
      <c r="AA24" s="84" t="str">
        <f>IF($A24="","",IF(INDEX(選手入力!$G:$G,MATCH($A24,選手入力!$R:$R,0))=0,"",TEXT(INDEX(選手入力!$G:$G,MATCH($A24,選手入力!$R:$R,0)),"yymmdd")))</f>
        <v/>
      </c>
    </row>
    <row r="25" spans="1:27" ht="22.5" customHeight="1" x14ac:dyDescent="0.2">
      <c r="A25" s="87"/>
      <c r="B25" s="91"/>
      <c r="C25" s="12" t="str">
        <f>IF($A24="","",INDEX(選手入力!B:B,MATCH(A24,選手入力!R:R,0)))</f>
        <v/>
      </c>
      <c r="D25" s="93"/>
      <c r="E25" s="102"/>
      <c r="F25" s="124"/>
      <c r="G25" s="93"/>
      <c r="H25" s="93"/>
      <c r="I25" s="93"/>
      <c r="J25" s="128"/>
      <c r="K25" s="124"/>
      <c r="L25" s="93"/>
      <c r="M25" s="93"/>
      <c r="N25" s="93"/>
      <c r="O25" s="93"/>
      <c r="P25" s="93"/>
      <c r="Q25" s="128"/>
      <c r="R25" s="124"/>
      <c r="S25" s="93"/>
      <c r="T25" s="93"/>
      <c r="U25" s="93"/>
      <c r="V25" s="93"/>
      <c r="W25" s="128"/>
      <c r="X25" s="90"/>
      <c r="Z25" s="85"/>
      <c r="AA25" s="84"/>
    </row>
    <row r="26" spans="1:27" ht="13.5" customHeight="1" x14ac:dyDescent="0.2">
      <c r="A26" s="87" t="str">
        <f>IF(B26&lt;=$A$8,SMALL(選手入力!R:R,B26),"")</f>
        <v/>
      </c>
      <c r="B26" s="91">
        <v>8</v>
      </c>
      <c r="C26" s="2" t="str">
        <f>IF($A26="","",INDEX(選手入力!C:C,MATCH(A26,選手入力!R:R,0)))</f>
        <v/>
      </c>
      <c r="D26" s="93" t="str">
        <f t="shared" ref="D26" si="84">IF(C27="","","女")</f>
        <v/>
      </c>
      <c r="E26" s="95" t="str">
        <f>IF($A26="","",INDEX(選手入力!E:E,MATCH($A26,選手入力!R:R,0)))</f>
        <v/>
      </c>
      <c r="F26" s="124" t="str">
        <f>IF($A26="","",LEFTB(所属入力!$C$5,1))</f>
        <v/>
      </c>
      <c r="G26" s="93" t="str">
        <f>IF($A26="","",RIGHTB(LEFTB(所属入力!$C$5,2),1))</f>
        <v/>
      </c>
      <c r="H26" s="93" t="str">
        <f>IF($A26="","",RIGHTB(LEFTB(所属入力!$C$5,3),1))</f>
        <v/>
      </c>
      <c r="I26" s="93" t="str">
        <f>IF($A26="","",RIGHTB(LEFTB(所属入力!$C$5,4),1))</f>
        <v/>
      </c>
      <c r="J26" s="128" t="str">
        <f>IF($A26="","",RIGHTB(LEFTB(所属入力!$C$5,5),1))</f>
        <v/>
      </c>
      <c r="K26" s="124" t="str">
        <f t="shared" ref="K26" si="85">IF($A26="","",LEFTB(Z26,1))</f>
        <v/>
      </c>
      <c r="L26" s="93" t="str">
        <f t="shared" ref="L26" si="86">IF($A26="","",RIGHTB(LEFTB(Z26,2),1))</f>
        <v/>
      </c>
      <c r="M26" s="93" t="str">
        <f t="shared" ref="M26" si="87">IF($A26="","",RIGHTB(LEFTB(Z26,3),1))</f>
        <v/>
      </c>
      <c r="N26" s="93" t="str">
        <f t="shared" ref="N26" si="88">IF($A26="","",RIGHTB(LEFTB(Z26,4),1))</f>
        <v/>
      </c>
      <c r="O26" s="93" t="str">
        <f t="shared" ref="O26" si="89">IF($A26="","",RIGHTB(LEFTB(Z26,5),1))</f>
        <v/>
      </c>
      <c r="P26" s="93" t="str">
        <f t="shared" ref="P26" si="90">IF($A26="","",RIGHTB(LEFTB(Z26,6),1))</f>
        <v/>
      </c>
      <c r="Q26" s="128" t="str">
        <f t="shared" ref="Q26" si="91">IF($A26="","",RIGHTB(LEFTB(Z26,7),1))</f>
        <v/>
      </c>
      <c r="R26" s="124" t="str">
        <f t="shared" ref="R26" si="92">IF($A26="","",LEFTB(AA26,1))</f>
        <v/>
      </c>
      <c r="S26" s="93" t="str">
        <f t="shared" ref="S26" si="93">IF($A26="","",RIGHTB(LEFTB(AA26,2),1))</f>
        <v/>
      </c>
      <c r="T26" s="93" t="str">
        <f t="shared" ref="T26" si="94">IF($A26="","",RIGHTB(LEFTB(AA26,3),1))</f>
        <v/>
      </c>
      <c r="U26" s="93" t="str">
        <f t="shared" ref="U26" si="95">IF($A26="","",RIGHTB(LEFTB(AA26,4),1))</f>
        <v/>
      </c>
      <c r="V26" s="93" t="str">
        <f t="shared" ref="V26" si="96">IF($A26="","",RIGHTB(LEFTB(AA26,5),1))</f>
        <v/>
      </c>
      <c r="W26" s="128" t="str">
        <f t="shared" ref="W26" si="97">IF($A26="","",RIGHTB(LEFTB(AA26,6),1))</f>
        <v/>
      </c>
      <c r="X26" s="90" t="str">
        <f>IF(C27="","","○")</f>
        <v/>
      </c>
      <c r="Z26" s="85" t="str">
        <f>IF($A26="","",IF(INDEX(選手入力!$F:$F,MATCH($A26,選手入力!$R:$R,0))=0,"",INDEX(選手入力!$F:$F,MATCH($A26,選手入力!$R:$R,0))))</f>
        <v/>
      </c>
      <c r="AA26" s="84" t="str">
        <f>IF($A26="","",IF(INDEX(選手入力!$G:$G,MATCH($A26,選手入力!$R:$R,0))=0,"",TEXT(INDEX(選手入力!$G:$G,MATCH($A26,選手入力!$R:$R,0)),"yymmdd")))</f>
        <v/>
      </c>
    </row>
    <row r="27" spans="1:27" ht="22.5" customHeight="1" thickBot="1" x14ac:dyDescent="0.25">
      <c r="A27" s="87"/>
      <c r="B27" s="92"/>
      <c r="C27" s="41" t="str">
        <f>IF($A26="","",INDEX(選手入力!B:B,MATCH(A26,選手入力!R:R,0)))</f>
        <v/>
      </c>
      <c r="D27" s="94"/>
      <c r="E27" s="96"/>
      <c r="F27" s="163"/>
      <c r="G27" s="94"/>
      <c r="H27" s="94"/>
      <c r="I27" s="94"/>
      <c r="J27" s="164"/>
      <c r="K27" s="163"/>
      <c r="L27" s="94"/>
      <c r="M27" s="94"/>
      <c r="N27" s="94"/>
      <c r="O27" s="94"/>
      <c r="P27" s="94"/>
      <c r="Q27" s="164"/>
      <c r="R27" s="163"/>
      <c r="S27" s="94"/>
      <c r="T27" s="94"/>
      <c r="U27" s="94"/>
      <c r="V27" s="94"/>
      <c r="W27" s="164"/>
      <c r="X27" s="101"/>
      <c r="Z27" s="85"/>
      <c r="AA27" s="84"/>
    </row>
    <row r="28" spans="1:27" ht="7.8" customHeight="1" x14ac:dyDescent="0.2"/>
    <row r="29" spans="1:27" ht="19.2" customHeight="1" x14ac:dyDescent="0.2">
      <c r="B29" s="8" t="s">
        <v>42</v>
      </c>
      <c r="Q29" s="130" t="str">
        <f>IF(所属入力!$C$14="","令 和　　　年　　　月　　　日",所属入力!$C$14)</f>
        <v>令 和　　　年　　　月　　　日</v>
      </c>
      <c r="R29" s="130"/>
      <c r="S29" s="130"/>
      <c r="T29" s="130"/>
      <c r="U29" s="130"/>
      <c r="V29" s="130"/>
      <c r="W29" s="130"/>
      <c r="X29" s="130"/>
    </row>
    <row r="30" spans="1:27" ht="28.8" customHeight="1" x14ac:dyDescent="0.2">
      <c r="M30" s="9" t="s">
        <v>184</v>
      </c>
      <c r="N30" s="9"/>
      <c r="O30" s="9"/>
      <c r="P30" s="9"/>
      <c r="Q30" s="43"/>
      <c r="R30" s="43"/>
      <c r="S30" s="144" t="str">
        <f>IF(所属入力!$C$7="","",所属入力!$C$7)</f>
        <v/>
      </c>
      <c r="T30" s="144"/>
      <c r="U30" s="144"/>
      <c r="V30" s="144"/>
      <c r="W30" s="144"/>
      <c r="X30" s="10" t="s">
        <v>44</v>
      </c>
    </row>
    <row r="31" spans="1:27" ht="28.8" customHeight="1" x14ac:dyDescent="0.2">
      <c r="M31" s="70" t="s">
        <v>43</v>
      </c>
      <c r="N31" s="66"/>
      <c r="O31" s="66"/>
      <c r="P31" s="66"/>
      <c r="Q31" s="45"/>
      <c r="S31" s="161" t="str">
        <f>IF(所属入力!$C$8="","",所属入力!$C$8)</f>
        <v/>
      </c>
      <c r="T31" s="161"/>
      <c r="U31" s="161"/>
      <c r="V31" s="161"/>
      <c r="W31" s="161"/>
      <c r="X31" s="46" t="s">
        <v>44</v>
      </c>
    </row>
    <row r="32" spans="1:27" ht="7.8" customHeight="1" thickBot="1" x14ac:dyDescent="0.25"/>
    <row r="33" spans="1:28" ht="13.5" customHeight="1" x14ac:dyDescent="0.2">
      <c r="A33" s="86"/>
      <c r="B33" s="147" t="s">
        <v>1</v>
      </c>
      <c r="C33" s="3" t="s">
        <v>22</v>
      </c>
      <c r="D33" s="149" t="s">
        <v>2</v>
      </c>
      <c r="E33" s="116" t="s">
        <v>3</v>
      </c>
      <c r="F33" s="151" t="s">
        <v>6</v>
      </c>
      <c r="G33" s="152"/>
      <c r="H33" s="152"/>
      <c r="I33" s="152"/>
      <c r="J33" s="153"/>
      <c r="K33" s="154" t="s">
        <v>14</v>
      </c>
      <c r="L33" s="155"/>
      <c r="M33" s="155"/>
      <c r="N33" s="155"/>
      <c r="O33" s="155"/>
      <c r="P33" s="155"/>
      <c r="Q33" s="156"/>
      <c r="R33" s="151" t="s">
        <v>7</v>
      </c>
      <c r="S33" s="152"/>
      <c r="T33" s="152"/>
      <c r="U33" s="152"/>
      <c r="V33" s="152"/>
      <c r="W33" s="153"/>
      <c r="X33" s="131" t="s">
        <v>19</v>
      </c>
    </row>
    <row r="34" spans="1:28" ht="21" customHeight="1" x14ac:dyDescent="0.2">
      <c r="A34" s="86"/>
      <c r="B34" s="148"/>
      <c r="C34" s="1" t="s">
        <v>13</v>
      </c>
      <c r="D34" s="150"/>
      <c r="E34" s="117"/>
      <c r="F34" s="133"/>
      <c r="G34" s="134"/>
      <c r="H34" s="134"/>
      <c r="I34" s="134"/>
      <c r="J34" s="135"/>
      <c r="K34" s="157"/>
      <c r="L34" s="158"/>
      <c r="M34" s="158"/>
      <c r="N34" s="158"/>
      <c r="O34" s="158"/>
      <c r="P34" s="158"/>
      <c r="Q34" s="159"/>
      <c r="R34" s="133" t="s">
        <v>8</v>
      </c>
      <c r="S34" s="134"/>
      <c r="T34" s="134" t="s">
        <v>9</v>
      </c>
      <c r="U34" s="134"/>
      <c r="V34" s="134" t="s">
        <v>10</v>
      </c>
      <c r="W34" s="135"/>
      <c r="X34" s="132"/>
      <c r="AB34" s="32" t="s">
        <v>109</v>
      </c>
    </row>
    <row r="35" spans="1:28" ht="13.5" customHeight="1" x14ac:dyDescent="0.2">
      <c r="B35" s="91" t="s">
        <v>4</v>
      </c>
      <c r="C35" s="6" t="s">
        <v>28</v>
      </c>
      <c r="D35" s="93" t="s">
        <v>24</v>
      </c>
      <c r="E35" s="95" t="s">
        <v>36</v>
      </c>
      <c r="F35" s="124">
        <v>0</v>
      </c>
      <c r="G35" s="93">
        <v>3</v>
      </c>
      <c r="H35" s="93">
        <v>5</v>
      </c>
      <c r="I35" s="93">
        <v>2</v>
      </c>
      <c r="J35" s="128">
        <v>7</v>
      </c>
      <c r="K35" s="124">
        <v>2</v>
      </c>
      <c r="L35" s="93">
        <v>4</v>
      </c>
      <c r="M35" s="93">
        <v>7</v>
      </c>
      <c r="N35" s="93">
        <v>6</v>
      </c>
      <c r="O35" s="93">
        <v>3</v>
      </c>
      <c r="P35" s="93">
        <v>5</v>
      </c>
      <c r="Q35" s="128">
        <v>3</v>
      </c>
      <c r="R35" s="124">
        <v>0</v>
      </c>
      <c r="S35" s="93">
        <v>0</v>
      </c>
      <c r="T35" s="93">
        <v>0</v>
      </c>
      <c r="U35" s="93">
        <v>8</v>
      </c>
      <c r="V35" s="93">
        <v>0</v>
      </c>
      <c r="W35" s="128">
        <v>8</v>
      </c>
      <c r="X35" s="90" t="s">
        <v>20</v>
      </c>
    </row>
    <row r="36" spans="1:28" ht="18" customHeight="1" thickBot="1" x14ac:dyDescent="0.25">
      <c r="B36" s="123"/>
      <c r="C36" s="4" t="s">
        <v>29</v>
      </c>
      <c r="D36" s="110"/>
      <c r="E36" s="118"/>
      <c r="F36" s="125"/>
      <c r="G36" s="110"/>
      <c r="H36" s="110"/>
      <c r="I36" s="110"/>
      <c r="J36" s="129"/>
      <c r="K36" s="125"/>
      <c r="L36" s="110"/>
      <c r="M36" s="110"/>
      <c r="N36" s="110"/>
      <c r="O36" s="110"/>
      <c r="P36" s="110"/>
      <c r="Q36" s="129"/>
      <c r="R36" s="125"/>
      <c r="S36" s="110"/>
      <c r="T36" s="110"/>
      <c r="U36" s="110"/>
      <c r="V36" s="110"/>
      <c r="W36" s="129"/>
      <c r="X36" s="136"/>
    </row>
    <row r="37" spans="1:28" ht="13.5" customHeight="1" thickTop="1" x14ac:dyDescent="0.2">
      <c r="A37" s="87" t="str">
        <f>IF(B37&lt;=$A$8,SMALL(選手入力!R:R,B37),"")</f>
        <v/>
      </c>
      <c r="B37" s="120">
        <v>9</v>
      </c>
      <c r="C37" s="13" t="str">
        <f>IF($A37="","",INDEX(選手入力!C:C,MATCH(A37,選手入力!R:R,0)))</f>
        <v/>
      </c>
      <c r="D37" s="121" t="str">
        <f t="shared" ref="D37" si="98">IF(C38="","","女")</f>
        <v/>
      </c>
      <c r="E37" s="119" t="str">
        <f>IF($A37="","",INDEX(選手入力!E:E,MATCH($A37,選手入力!R:R,0)))</f>
        <v/>
      </c>
      <c r="F37" s="124" t="str">
        <f>IF($A37="","",LEFTB(所属入力!$C$5,1))</f>
        <v/>
      </c>
      <c r="G37" s="93" t="str">
        <f>IF($A37="","",RIGHTB(LEFTB(所属入力!$C$5,2),1))</f>
        <v/>
      </c>
      <c r="H37" s="93" t="str">
        <f>IF($A37="","",RIGHTB(LEFTB(所属入力!$C$5,3),1))</f>
        <v/>
      </c>
      <c r="I37" s="93" t="str">
        <f>IF($A37="","",RIGHTB(LEFTB(所属入力!$C$5,4),1))</f>
        <v/>
      </c>
      <c r="J37" s="128" t="str">
        <f>IF($A37="","",RIGHTB(LEFTB(所属入力!$C$5,5),1))</f>
        <v/>
      </c>
      <c r="K37" s="172" t="str">
        <f>IF($A37="","",LEFTB(Z37,1))</f>
        <v/>
      </c>
      <c r="L37" s="121" t="str">
        <f>IF($A37="","",RIGHTB(LEFTB(Z37,2),1))</f>
        <v/>
      </c>
      <c r="M37" s="121" t="str">
        <f>IF($A37="","",RIGHTB(LEFTB(Z37,3),1))</f>
        <v/>
      </c>
      <c r="N37" s="121" t="str">
        <f>IF($A37="","",RIGHTB(LEFTB(Z37,4),1))</f>
        <v/>
      </c>
      <c r="O37" s="121" t="str">
        <f>IF($A37="","",RIGHTB(LEFTB(Z37,5),1))</f>
        <v/>
      </c>
      <c r="P37" s="121" t="str">
        <f>IF($A37="","",RIGHTB(LEFTB(Z37,6),1))</f>
        <v/>
      </c>
      <c r="Q37" s="171" t="str">
        <f>IF($A37="","",RIGHTB(LEFTB(Z37,7),1))</f>
        <v/>
      </c>
      <c r="R37" s="172" t="str">
        <f>IF($A37="","",LEFTB(AA37,1))</f>
        <v/>
      </c>
      <c r="S37" s="121" t="str">
        <f>IF($A37="","",RIGHTB(LEFTB(AA37,2),1))</f>
        <v/>
      </c>
      <c r="T37" s="121" t="str">
        <f>IF($A37="","",RIGHTB(LEFTB(AA37,3),1))</f>
        <v/>
      </c>
      <c r="U37" s="121" t="str">
        <f>IF($A37="","",RIGHTB(LEFTB(AA37,4),1))</f>
        <v/>
      </c>
      <c r="V37" s="121" t="str">
        <f>IF($A37="","",RIGHTB(LEFTB(AA37,5),1))</f>
        <v/>
      </c>
      <c r="W37" s="171" t="str">
        <f>IF($A37="","",RIGHTB(LEFTB(AA37,6),1))</f>
        <v/>
      </c>
      <c r="X37" s="137" t="str">
        <f>IF(C38="","","○")</f>
        <v/>
      </c>
      <c r="Z37" s="85" t="str">
        <f>IF($A37="","",IF(INDEX(選手入力!$F:$F,MATCH($A37,選手入力!$R:$R,0))=0,"",INDEX(選手入力!$F:$F,MATCH($A37,選手入力!$R:$R,0))))</f>
        <v/>
      </c>
      <c r="AA37" s="84" t="str">
        <f>IF($A37="","",IF(INDEX(選手入力!$G:$G,MATCH($A37,選手入力!$R:$R,0))=0,"",TEXT(INDEX(選手入力!$G:$G,MATCH($A37,選手入力!$R:$R,0)),"yymmdd")))</f>
        <v/>
      </c>
    </row>
    <row r="38" spans="1:28" ht="22.5" customHeight="1" x14ac:dyDescent="0.2">
      <c r="A38" s="87"/>
      <c r="B38" s="91"/>
      <c r="C38" s="12" t="str">
        <f>IF($A37="","",INDEX(選手入力!B:B,MATCH($A37,選手入力!R:R,0)))</f>
        <v/>
      </c>
      <c r="D38" s="93"/>
      <c r="E38" s="102"/>
      <c r="F38" s="124"/>
      <c r="G38" s="93"/>
      <c r="H38" s="93"/>
      <c r="I38" s="93"/>
      <c r="J38" s="128"/>
      <c r="K38" s="124"/>
      <c r="L38" s="93"/>
      <c r="M38" s="93"/>
      <c r="N38" s="93"/>
      <c r="O38" s="93"/>
      <c r="P38" s="93"/>
      <c r="Q38" s="128"/>
      <c r="R38" s="124"/>
      <c r="S38" s="93"/>
      <c r="T38" s="93"/>
      <c r="U38" s="93"/>
      <c r="V38" s="93"/>
      <c r="W38" s="128"/>
      <c r="X38" s="138"/>
      <c r="Z38" s="85"/>
      <c r="AA38" s="84"/>
    </row>
    <row r="39" spans="1:28" ht="13.5" customHeight="1" x14ac:dyDescent="0.2">
      <c r="A39" s="87" t="str">
        <f>IF(B39&lt;=$A$8,SMALL(選手入力!R:R,B39),"")</f>
        <v/>
      </c>
      <c r="B39" s="91">
        <v>10</v>
      </c>
      <c r="C39" s="33" t="str">
        <f>IF($A39="","",INDEX(選手入力!C:C,MATCH(A39,選手入力!R:R,0)))</f>
        <v/>
      </c>
      <c r="D39" s="93" t="str">
        <f t="shared" ref="D39" si="99">IF(C40="","","女")</f>
        <v/>
      </c>
      <c r="E39" s="95" t="str">
        <f>IF($A39="","",INDEX(選手入力!E:E,MATCH($A39,選手入力!R:R,0)))</f>
        <v/>
      </c>
      <c r="F39" s="165" t="str">
        <f>IF($A39="","",LEFTB(所属入力!$C$5,1))</f>
        <v/>
      </c>
      <c r="G39" s="167" t="str">
        <f>IF($A39="","",RIGHTB(LEFTB(所属入力!$C$5,2),1))</f>
        <v/>
      </c>
      <c r="H39" s="167" t="str">
        <f>IF($A39="","",RIGHTB(LEFTB(所属入力!$C$5,3),1))</f>
        <v/>
      </c>
      <c r="I39" s="167" t="str">
        <f>IF($A39="","",RIGHTB(LEFTB(所属入力!$C$5,4),1))</f>
        <v/>
      </c>
      <c r="J39" s="169" t="str">
        <f>IF($A39="","",RIGHTB(LEFTB(所属入力!$C$5,5),1))</f>
        <v/>
      </c>
      <c r="K39" s="166" t="str">
        <f t="shared" ref="K39" si="100">IF($A39="","",LEFTB(Z39,1))</f>
        <v/>
      </c>
      <c r="L39" s="168" t="str">
        <f t="shared" ref="L39" si="101">IF($A39="","",RIGHTB(LEFTB(Z39,2),1))</f>
        <v/>
      </c>
      <c r="M39" s="168" t="str">
        <f t="shared" ref="M39" si="102">IF($A39="","",RIGHTB(LEFTB(Z39,3),1))</f>
        <v/>
      </c>
      <c r="N39" s="168" t="str">
        <f t="shared" ref="N39" si="103">IF($A39="","",RIGHTB(LEFTB(Z39,4),1))</f>
        <v/>
      </c>
      <c r="O39" s="168" t="str">
        <f t="shared" ref="O39" si="104">IF($A39="","",RIGHTB(LEFTB(Z39,5),1))</f>
        <v/>
      </c>
      <c r="P39" s="168" t="str">
        <f t="shared" ref="P39" si="105">IF($A39="","",RIGHTB(LEFTB(Z39,6),1))</f>
        <v/>
      </c>
      <c r="Q39" s="170" t="str">
        <f t="shared" ref="Q39" si="106">IF($A39="","",RIGHTB(LEFTB(Z39,7),1))</f>
        <v/>
      </c>
      <c r="R39" s="166" t="str">
        <f t="shared" ref="R39" si="107">IF($A39="","",LEFTB(AA39,1))</f>
        <v/>
      </c>
      <c r="S39" s="168" t="str">
        <f t="shared" ref="S39" si="108">IF($A39="","",RIGHTB(LEFTB(AA39,2),1))</f>
        <v/>
      </c>
      <c r="T39" s="168" t="str">
        <f t="shared" ref="T39" si="109">IF($A39="","",RIGHTB(LEFTB(AA39,3),1))</f>
        <v/>
      </c>
      <c r="U39" s="168" t="str">
        <f t="shared" ref="U39" si="110">IF($A39="","",RIGHTB(LEFTB(AA39,4),1))</f>
        <v/>
      </c>
      <c r="V39" s="168" t="str">
        <f t="shared" ref="V39" si="111">IF($A39="","",RIGHTB(LEFTB(AA39,5),1))</f>
        <v/>
      </c>
      <c r="W39" s="170" t="str">
        <f t="shared" ref="W39" si="112">IF($A39="","",RIGHTB(LEFTB(AA39,6),1))</f>
        <v/>
      </c>
      <c r="X39" s="138" t="str">
        <f>IF(C40="","","○")</f>
        <v/>
      </c>
      <c r="Z39" s="85" t="str">
        <f>IF($A39="","",IF(INDEX(選手入力!$F:$F,MATCH($A39,選手入力!$R:$R,0))=0,"",INDEX(選手入力!$F:$F,MATCH($A39,選手入力!$R:$R,0))))</f>
        <v/>
      </c>
      <c r="AA39" s="84" t="str">
        <f>IF($A39="","",IF(INDEX(選手入力!$G:$G,MATCH($A39,選手入力!$R:$R,0))=0,"",TEXT(INDEX(選手入力!$G:$G,MATCH($A39,選手入力!$R:$R,0)),"yymmdd")))</f>
        <v/>
      </c>
    </row>
    <row r="40" spans="1:28" ht="22.5" customHeight="1" x14ac:dyDescent="0.2">
      <c r="A40" s="87"/>
      <c r="B40" s="91"/>
      <c r="C40" s="12" t="str">
        <f>IF($A39="","",INDEX(選手入力!B:B,MATCH(A39,選手入力!R:R,0)))</f>
        <v/>
      </c>
      <c r="D40" s="93"/>
      <c r="E40" s="102"/>
      <c r="F40" s="166"/>
      <c r="G40" s="168"/>
      <c r="H40" s="168"/>
      <c r="I40" s="168"/>
      <c r="J40" s="170"/>
      <c r="K40" s="124"/>
      <c r="L40" s="93"/>
      <c r="M40" s="93"/>
      <c r="N40" s="93"/>
      <c r="O40" s="93"/>
      <c r="P40" s="93"/>
      <c r="Q40" s="128"/>
      <c r="R40" s="124"/>
      <c r="S40" s="93"/>
      <c r="T40" s="93"/>
      <c r="U40" s="93"/>
      <c r="V40" s="93"/>
      <c r="W40" s="128"/>
      <c r="X40" s="138"/>
      <c r="Z40" s="85"/>
      <c r="AA40" s="84"/>
    </row>
    <row r="41" spans="1:28" ht="13.5" customHeight="1" x14ac:dyDescent="0.2">
      <c r="A41" s="87" t="str">
        <f>IF(B41&lt;=$A$8,SMALL(選手入力!R:R,B41),"")</f>
        <v/>
      </c>
      <c r="B41" s="91">
        <v>11</v>
      </c>
      <c r="C41" s="33" t="str">
        <f>IF($A41="","",INDEX(選手入力!C:C,MATCH(A41,選手入力!R:R,0)))</f>
        <v/>
      </c>
      <c r="D41" s="93" t="str">
        <f t="shared" ref="D41" si="113">IF(C42="","","女")</f>
        <v/>
      </c>
      <c r="E41" s="95" t="str">
        <f>IF($A41="","",INDEX(選手入力!E:E,MATCH($A41,選手入力!R:R,0)))</f>
        <v/>
      </c>
      <c r="F41" s="165" t="str">
        <f>IF($A41="","",LEFTB(所属入力!$C$5,1))</f>
        <v/>
      </c>
      <c r="G41" s="167" t="str">
        <f>IF($A41="","",RIGHTB(LEFTB(所属入力!$C$5,2),1))</f>
        <v/>
      </c>
      <c r="H41" s="167" t="str">
        <f>IF($A41="","",RIGHTB(LEFTB(所属入力!$C$5,3),1))</f>
        <v/>
      </c>
      <c r="I41" s="167" t="str">
        <f>IF($A41="","",RIGHTB(LEFTB(所属入力!$C$5,4),1))</f>
        <v/>
      </c>
      <c r="J41" s="169" t="str">
        <f>IF($A41="","",RIGHTB(LEFTB(所属入力!$C$5,5),1))</f>
        <v/>
      </c>
      <c r="K41" s="165" t="str">
        <f t="shared" ref="K41" si="114">IF($A41="","",LEFTB(Z41,1))</f>
        <v/>
      </c>
      <c r="L41" s="167" t="str">
        <f t="shared" ref="L41" si="115">IF($A41="","",RIGHTB(LEFTB(Z41,2),1))</f>
        <v/>
      </c>
      <c r="M41" s="167" t="str">
        <f t="shared" ref="M41" si="116">IF($A41="","",RIGHTB(LEFTB(Z41,3),1))</f>
        <v/>
      </c>
      <c r="N41" s="167" t="str">
        <f t="shared" ref="N41" si="117">IF($A41="","",RIGHTB(LEFTB(Z41,4),1))</f>
        <v/>
      </c>
      <c r="O41" s="167" t="str">
        <f t="shared" ref="O41" si="118">IF($A41="","",RIGHTB(LEFTB(Z41,5),1))</f>
        <v/>
      </c>
      <c r="P41" s="167" t="str">
        <f t="shared" ref="P41" si="119">IF($A41="","",RIGHTB(LEFTB(Z41,6),1))</f>
        <v/>
      </c>
      <c r="Q41" s="169" t="str">
        <f t="shared" ref="Q41" si="120">IF($A41="","",RIGHTB(LEFTB(Z41,7),1))</f>
        <v/>
      </c>
      <c r="R41" s="165" t="str">
        <f t="shared" ref="R41" si="121">IF($A41="","",LEFTB(AA41,1))</f>
        <v/>
      </c>
      <c r="S41" s="167" t="str">
        <f t="shared" ref="S41" si="122">IF($A41="","",RIGHTB(LEFTB(AA41,2),1))</f>
        <v/>
      </c>
      <c r="T41" s="167" t="str">
        <f t="shared" ref="T41" si="123">IF($A41="","",RIGHTB(LEFTB(AA41,3),1))</f>
        <v/>
      </c>
      <c r="U41" s="167" t="str">
        <f t="shared" ref="U41" si="124">IF($A41="","",RIGHTB(LEFTB(AA41,4),1))</f>
        <v/>
      </c>
      <c r="V41" s="167" t="str">
        <f t="shared" ref="V41" si="125">IF($A41="","",RIGHTB(LEFTB(AA41,5),1))</f>
        <v/>
      </c>
      <c r="W41" s="169" t="str">
        <f t="shared" ref="W41" si="126">IF($A41="","",RIGHTB(LEFTB(AA41,6),1))</f>
        <v/>
      </c>
      <c r="X41" s="90" t="str">
        <f>IF(C42="","","○")</f>
        <v/>
      </c>
      <c r="Z41" s="85" t="str">
        <f>IF($A41="","",IF(INDEX(選手入力!$F:$F,MATCH($A41,選手入力!$R:$R,0))=0,"",INDEX(選手入力!$F:$F,MATCH($A41,選手入力!$R:$R,0))))</f>
        <v/>
      </c>
      <c r="AA41" s="84" t="str">
        <f>IF($A41="","",IF(INDEX(選手入力!$G:$G,MATCH($A41,選手入力!$R:$R,0))=0,"",TEXT(INDEX(選手入力!$G:$G,MATCH($A41,選手入力!$R:$R,0)),"yymmdd")))</f>
        <v/>
      </c>
    </row>
    <row r="42" spans="1:28" ht="22.5" customHeight="1" x14ac:dyDescent="0.2">
      <c r="A42" s="87"/>
      <c r="B42" s="91"/>
      <c r="C42" s="12" t="str">
        <f>IF($A41="","",INDEX(選手入力!B:B,MATCH(A41,選手入力!R:R,0)))</f>
        <v/>
      </c>
      <c r="D42" s="93"/>
      <c r="E42" s="102"/>
      <c r="F42" s="166"/>
      <c r="G42" s="168"/>
      <c r="H42" s="168"/>
      <c r="I42" s="168"/>
      <c r="J42" s="170"/>
      <c r="K42" s="166"/>
      <c r="L42" s="168"/>
      <c r="M42" s="168"/>
      <c r="N42" s="168"/>
      <c r="O42" s="168"/>
      <c r="P42" s="168"/>
      <c r="Q42" s="170"/>
      <c r="R42" s="166"/>
      <c r="S42" s="168"/>
      <c r="T42" s="168"/>
      <c r="U42" s="168"/>
      <c r="V42" s="168"/>
      <c r="W42" s="170"/>
      <c r="X42" s="90"/>
      <c r="Z42" s="85"/>
      <c r="AA42" s="84"/>
    </row>
    <row r="43" spans="1:28" ht="13.5" customHeight="1" x14ac:dyDescent="0.2">
      <c r="A43" s="87" t="str">
        <f>IF(B43&lt;=$A$8,SMALL(選手入力!R:R,B43),"")</f>
        <v/>
      </c>
      <c r="B43" s="91">
        <v>12</v>
      </c>
      <c r="C43" s="33" t="str">
        <f>IF($A43="","",INDEX(選手入力!C:C,MATCH(A43,選手入力!R:R,0)))</f>
        <v/>
      </c>
      <c r="D43" s="93" t="str">
        <f t="shared" ref="D43" si="127">IF(C44="","","女")</f>
        <v/>
      </c>
      <c r="E43" s="95" t="str">
        <f>IF($A43="","",INDEX(選手入力!E:E,MATCH($A43,選手入力!R:R,0)))</f>
        <v/>
      </c>
      <c r="F43" s="124" t="str">
        <f>IF($A43="","",LEFTB(所属入力!$C$5,1))</f>
        <v/>
      </c>
      <c r="G43" s="93" t="str">
        <f>IF($A43="","",RIGHTB(LEFTB(所属入力!$C$5,2),1))</f>
        <v/>
      </c>
      <c r="H43" s="93" t="str">
        <f>IF($A43="","",RIGHTB(LEFTB(所属入力!$C$5,3),1))</f>
        <v/>
      </c>
      <c r="I43" s="93" t="str">
        <f>IF($A43="","",RIGHTB(LEFTB(所属入力!$C$5,4),1))</f>
        <v/>
      </c>
      <c r="J43" s="128" t="str">
        <f>IF($A43="","",RIGHTB(LEFTB(所属入力!$C$5,5),1))</f>
        <v/>
      </c>
      <c r="K43" s="124" t="str">
        <f t="shared" ref="K43" si="128">IF($A43="","",LEFTB(Z43,1))</f>
        <v/>
      </c>
      <c r="L43" s="93" t="str">
        <f t="shared" ref="L43" si="129">IF($A43="","",RIGHTB(LEFTB(Z43,2),1))</f>
        <v/>
      </c>
      <c r="M43" s="93" t="str">
        <f t="shared" ref="M43" si="130">IF($A43="","",RIGHTB(LEFTB(Z43,3),1))</f>
        <v/>
      </c>
      <c r="N43" s="93" t="str">
        <f t="shared" ref="N43" si="131">IF($A43="","",RIGHTB(LEFTB(Z43,4),1))</f>
        <v/>
      </c>
      <c r="O43" s="93" t="str">
        <f t="shared" ref="O43" si="132">IF($A43="","",RIGHTB(LEFTB(Z43,5),1))</f>
        <v/>
      </c>
      <c r="P43" s="93" t="str">
        <f t="shared" ref="P43" si="133">IF($A43="","",RIGHTB(LEFTB(Z43,6),1))</f>
        <v/>
      </c>
      <c r="Q43" s="128" t="str">
        <f t="shared" ref="Q43" si="134">IF($A43="","",RIGHTB(LEFTB(Z43,7),1))</f>
        <v/>
      </c>
      <c r="R43" s="124" t="str">
        <f t="shared" ref="R43" si="135">IF($A43="","",LEFTB(AA43,1))</f>
        <v/>
      </c>
      <c r="S43" s="93" t="str">
        <f t="shared" ref="S43" si="136">IF($A43="","",RIGHTB(LEFTB(AA43,2),1))</f>
        <v/>
      </c>
      <c r="T43" s="93" t="str">
        <f t="shared" ref="T43" si="137">IF($A43="","",RIGHTB(LEFTB(AA43,3),1))</f>
        <v/>
      </c>
      <c r="U43" s="93" t="str">
        <f t="shared" ref="U43" si="138">IF($A43="","",RIGHTB(LEFTB(AA43,4),1))</f>
        <v/>
      </c>
      <c r="V43" s="93" t="str">
        <f t="shared" ref="V43" si="139">IF($A43="","",RIGHTB(LEFTB(AA43,5),1))</f>
        <v/>
      </c>
      <c r="W43" s="128" t="str">
        <f t="shared" ref="W43" si="140">IF($A43="","",RIGHTB(LEFTB(AA43,6),1))</f>
        <v/>
      </c>
      <c r="X43" s="90" t="str">
        <f>IF(C44="","","○")</f>
        <v/>
      </c>
      <c r="Z43" s="85" t="str">
        <f>IF($A43="","",IF(INDEX(選手入力!$F:$F,MATCH($A43,選手入力!$R:$R,0))=0,"",INDEX(選手入力!$F:$F,MATCH($A43,選手入力!$R:$R,0))))</f>
        <v/>
      </c>
      <c r="AA43" s="84" t="str">
        <f>IF($A43="","",IF(INDEX(選手入力!$G:$G,MATCH($A43,選手入力!$R:$R,0))=0,"",TEXT(INDEX(選手入力!$G:$G,MATCH($A43,選手入力!$R:$R,0)),"yymmdd")))</f>
        <v/>
      </c>
    </row>
    <row r="44" spans="1:28" ht="22.5" customHeight="1" x14ac:dyDescent="0.2">
      <c r="A44" s="87"/>
      <c r="B44" s="91"/>
      <c r="C44" s="12" t="str">
        <f>IF($A43="","",INDEX(選手入力!B:B,MATCH(A43,選手入力!R:R,0)))</f>
        <v/>
      </c>
      <c r="D44" s="93"/>
      <c r="E44" s="102"/>
      <c r="F44" s="124"/>
      <c r="G44" s="93"/>
      <c r="H44" s="93"/>
      <c r="I44" s="93"/>
      <c r="J44" s="128"/>
      <c r="K44" s="124"/>
      <c r="L44" s="93"/>
      <c r="M44" s="93"/>
      <c r="N44" s="93"/>
      <c r="O44" s="93"/>
      <c r="P44" s="93"/>
      <c r="Q44" s="128"/>
      <c r="R44" s="124"/>
      <c r="S44" s="93"/>
      <c r="T44" s="93"/>
      <c r="U44" s="93"/>
      <c r="V44" s="93"/>
      <c r="W44" s="128"/>
      <c r="X44" s="90"/>
      <c r="Z44" s="85"/>
      <c r="AA44" s="84"/>
    </row>
    <row r="45" spans="1:28" ht="13.5" customHeight="1" x14ac:dyDescent="0.2">
      <c r="A45" s="87" t="str">
        <f>IF(B45&lt;=$A$8,SMALL(選手入力!R:R,B45),"")</f>
        <v/>
      </c>
      <c r="B45" s="91">
        <v>13</v>
      </c>
      <c r="C45" s="33" t="str">
        <f>IF($A45="","",INDEX(選手入力!C:C,MATCH(A45,選手入力!R:R,0)))</f>
        <v/>
      </c>
      <c r="D45" s="93" t="str">
        <f t="shared" ref="D45" si="141">IF(C46="","","女")</f>
        <v/>
      </c>
      <c r="E45" s="95" t="str">
        <f>IF($A45="","",INDEX(選手入力!E:E,MATCH($A45,選手入力!R:R,0)))</f>
        <v/>
      </c>
      <c r="F45" s="165" t="str">
        <f>IF($A45="","",LEFTB(所属入力!$C$5,1))</f>
        <v/>
      </c>
      <c r="G45" s="167" t="str">
        <f>IF($A45="","",RIGHTB(LEFTB(所属入力!$C$5,2),1))</f>
        <v/>
      </c>
      <c r="H45" s="167" t="str">
        <f>IF($A45="","",RIGHTB(LEFTB(所属入力!$C$5,3),1))</f>
        <v/>
      </c>
      <c r="I45" s="167" t="str">
        <f>IF($A45="","",RIGHTB(LEFTB(所属入力!$C$5,4),1))</f>
        <v/>
      </c>
      <c r="J45" s="169" t="str">
        <f>IF($A45="","",RIGHTB(LEFTB(所属入力!$C$5,5),1))</f>
        <v/>
      </c>
      <c r="K45" s="124" t="str">
        <f t="shared" ref="K45" si="142">IF($A45="","",LEFTB(Z45,1))</f>
        <v/>
      </c>
      <c r="L45" s="93" t="str">
        <f t="shared" ref="L45" si="143">IF($A45="","",RIGHTB(LEFTB(Z45,2),1))</f>
        <v/>
      </c>
      <c r="M45" s="93" t="str">
        <f t="shared" ref="M45" si="144">IF($A45="","",RIGHTB(LEFTB(Z45,3),1))</f>
        <v/>
      </c>
      <c r="N45" s="93" t="str">
        <f t="shared" ref="N45" si="145">IF($A45="","",RIGHTB(LEFTB(Z45,4),1))</f>
        <v/>
      </c>
      <c r="O45" s="93" t="str">
        <f t="shared" ref="O45" si="146">IF($A45="","",RIGHTB(LEFTB(Z45,5),1))</f>
        <v/>
      </c>
      <c r="P45" s="93" t="str">
        <f t="shared" ref="P45" si="147">IF($A45="","",RIGHTB(LEFTB(Z45,6),1))</f>
        <v/>
      </c>
      <c r="Q45" s="128" t="str">
        <f t="shared" ref="Q45" si="148">IF($A45="","",RIGHTB(LEFTB(Z45,7),1))</f>
        <v/>
      </c>
      <c r="R45" s="124" t="str">
        <f t="shared" ref="R45" si="149">IF($A45="","",LEFTB(AA45,1))</f>
        <v/>
      </c>
      <c r="S45" s="93" t="str">
        <f t="shared" ref="S45" si="150">IF($A45="","",RIGHTB(LEFTB(AA45,2),1))</f>
        <v/>
      </c>
      <c r="T45" s="93" t="str">
        <f t="shared" ref="T45" si="151">IF($A45="","",RIGHTB(LEFTB(AA45,3),1))</f>
        <v/>
      </c>
      <c r="U45" s="93" t="str">
        <f t="shared" ref="U45" si="152">IF($A45="","",RIGHTB(LEFTB(AA45,4),1))</f>
        <v/>
      </c>
      <c r="V45" s="93" t="str">
        <f t="shared" ref="V45" si="153">IF($A45="","",RIGHTB(LEFTB(AA45,5),1))</f>
        <v/>
      </c>
      <c r="W45" s="128" t="str">
        <f t="shared" ref="W45" si="154">IF($A45="","",RIGHTB(LEFTB(AA45,6),1))</f>
        <v/>
      </c>
      <c r="X45" s="90" t="str">
        <f>IF(C46="","","○")</f>
        <v/>
      </c>
      <c r="Z45" s="85" t="str">
        <f>IF($A45="","",IF(INDEX(選手入力!$F:$F,MATCH($A45,選手入力!$R:$R,0))=0,"",INDEX(選手入力!$F:$F,MATCH($A45,選手入力!$R:$R,0))))</f>
        <v/>
      </c>
      <c r="AA45" s="84" t="str">
        <f>IF($A45="","",IF(INDEX(選手入力!$G:$G,MATCH($A45,選手入力!$R:$R,0))=0,"",TEXT(INDEX(選手入力!$G:$G,MATCH($A45,選手入力!$R:$R,0)),"yymmdd")))</f>
        <v/>
      </c>
    </row>
    <row r="46" spans="1:28" ht="22.5" customHeight="1" x14ac:dyDescent="0.2">
      <c r="A46" s="87"/>
      <c r="B46" s="91"/>
      <c r="C46" s="12" t="str">
        <f>IF($A45="","",INDEX(選手入力!B:B,MATCH(A45,選手入力!R:R,0)))</f>
        <v/>
      </c>
      <c r="D46" s="93"/>
      <c r="E46" s="102"/>
      <c r="F46" s="166"/>
      <c r="G46" s="168"/>
      <c r="H46" s="168"/>
      <c r="I46" s="168"/>
      <c r="J46" s="170"/>
      <c r="K46" s="124"/>
      <c r="L46" s="93"/>
      <c r="M46" s="93"/>
      <c r="N46" s="93"/>
      <c r="O46" s="93"/>
      <c r="P46" s="93"/>
      <c r="Q46" s="128"/>
      <c r="R46" s="124"/>
      <c r="S46" s="93"/>
      <c r="T46" s="93"/>
      <c r="U46" s="93"/>
      <c r="V46" s="93"/>
      <c r="W46" s="128"/>
      <c r="X46" s="90"/>
      <c r="Z46" s="85"/>
      <c r="AA46" s="84"/>
    </row>
    <row r="47" spans="1:28" ht="13.5" customHeight="1" x14ac:dyDescent="0.2">
      <c r="A47" s="87" t="str">
        <f>IF(B47&lt;=$A$8,SMALL(選手入力!R:R,B47),"")</f>
        <v/>
      </c>
      <c r="B47" s="91">
        <v>14</v>
      </c>
      <c r="C47" s="33" t="str">
        <f>IF($A47="","",INDEX(選手入力!C:C,MATCH(A47,選手入力!R:R,0)))</f>
        <v/>
      </c>
      <c r="D47" s="93" t="str">
        <f t="shared" ref="D47" si="155">IF(C48="","","女")</f>
        <v/>
      </c>
      <c r="E47" s="95" t="str">
        <f>IF($A47="","",INDEX(選手入力!E:E,MATCH($A47,選手入力!R:R,0)))</f>
        <v/>
      </c>
      <c r="F47" s="124" t="str">
        <f>IF($A47="","",LEFTB(所属入力!$C$5,1))</f>
        <v/>
      </c>
      <c r="G47" s="93" t="str">
        <f>IF($A47="","",RIGHTB(LEFTB(所属入力!$C$5,2),1))</f>
        <v/>
      </c>
      <c r="H47" s="93" t="str">
        <f>IF($A47="","",RIGHTB(LEFTB(所属入力!$C$5,3),1))</f>
        <v/>
      </c>
      <c r="I47" s="93" t="str">
        <f>IF($A47="","",RIGHTB(LEFTB(所属入力!$C$5,4),1))</f>
        <v/>
      </c>
      <c r="J47" s="128" t="str">
        <f>IF($A47="","",RIGHTB(LEFTB(所属入力!$C$5,5),1))</f>
        <v/>
      </c>
      <c r="K47" s="124" t="str">
        <f t="shared" ref="K47" si="156">IF($A47="","",LEFTB(Z47,1))</f>
        <v/>
      </c>
      <c r="L47" s="93" t="str">
        <f t="shared" ref="L47" si="157">IF($A47="","",RIGHTB(LEFTB(Z47,2),1))</f>
        <v/>
      </c>
      <c r="M47" s="93" t="str">
        <f t="shared" ref="M47" si="158">IF($A47="","",RIGHTB(LEFTB(Z47,3),1))</f>
        <v/>
      </c>
      <c r="N47" s="93" t="str">
        <f t="shared" ref="N47" si="159">IF($A47="","",RIGHTB(LEFTB(Z47,4),1))</f>
        <v/>
      </c>
      <c r="O47" s="93" t="str">
        <f t="shared" ref="O47" si="160">IF($A47="","",RIGHTB(LEFTB(Z47,5),1))</f>
        <v/>
      </c>
      <c r="P47" s="93" t="str">
        <f t="shared" ref="P47" si="161">IF($A47="","",RIGHTB(LEFTB(Z47,6),1))</f>
        <v/>
      </c>
      <c r="Q47" s="128" t="str">
        <f t="shared" ref="Q47" si="162">IF($A47="","",RIGHTB(LEFTB(Z47,7),1))</f>
        <v/>
      </c>
      <c r="R47" s="124" t="str">
        <f t="shared" ref="R47" si="163">IF($A47="","",LEFTB(AA47,1))</f>
        <v/>
      </c>
      <c r="S47" s="93" t="str">
        <f t="shared" ref="S47" si="164">IF($A47="","",RIGHTB(LEFTB(AA47,2),1))</f>
        <v/>
      </c>
      <c r="T47" s="93" t="str">
        <f t="shared" ref="T47" si="165">IF($A47="","",RIGHTB(LEFTB(AA47,3),1))</f>
        <v/>
      </c>
      <c r="U47" s="93" t="str">
        <f t="shared" ref="U47" si="166">IF($A47="","",RIGHTB(LEFTB(AA47,4),1))</f>
        <v/>
      </c>
      <c r="V47" s="93" t="str">
        <f t="shared" ref="V47" si="167">IF($A47="","",RIGHTB(LEFTB(AA47,5),1))</f>
        <v/>
      </c>
      <c r="W47" s="128" t="str">
        <f t="shared" ref="W47" si="168">IF($A47="","",RIGHTB(LEFTB(AA47,6),1))</f>
        <v/>
      </c>
      <c r="X47" s="90" t="str">
        <f>IF(C48="","","○")</f>
        <v/>
      </c>
      <c r="Z47" s="85" t="str">
        <f>IF($A47="","",IF(INDEX(選手入力!$F:$F,MATCH($A47,選手入力!$R:$R,0))=0,"",INDEX(選手入力!$F:$F,MATCH($A47,選手入力!$R:$R,0))))</f>
        <v/>
      </c>
      <c r="AA47" s="84" t="str">
        <f>IF($A47="","",IF(INDEX(選手入力!$G:$G,MATCH($A47,選手入力!$R:$R,0))=0,"",TEXT(INDEX(選手入力!$G:$G,MATCH($A47,選手入力!$R:$R,0)),"yymmdd")))</f>
        <v/>
      </c>
    </row>
    <row r="48" spans="1:28" ht="22.5" customHeight="1" x14ac:dyDescent="0.2">
      <c r="A48" s="87"/>
      <c r="B48" s="91"/>
      <c r="C48" s="12" t="str">
        <f>IF($A47="","",INDEX(選手入力!B:B,MATCH(A47,選手入力!R:R,0)))</f>
        <v/>
      </c>
      <c r="D48" s="93"/>
      <c r="E48" s="102"/>
      <c r="F48" s="124"/>
      <c r="G48" s="93"/>
      <c r="H48" s="93"/>
      <c r="I48" s="93"/>
      <c r="J48" s="128"/>
      <c r="K48" s="124"/>
      <c r="L48" s="93"/>
      <c r="M48" s="93"/>
      <c r="N48" s="93"/>
      <c r="O48" s="93"/>
      <c r="P48" s="93"/>
      <c r="Q48" s="128"/>
      <c r="R48" s="124"/>
      <c r="S48" s="93"/>
      <c r="T48" s="93"/>
      <c r="U48" s="93"/>
      <c r="V48" s="93"/>
      <c r="W48" s="128"/>
      <c r="X48" s="90"/>
      <c r="Z48" s="85"/>
      <c r="AA48" s="84"/>
    </row>
    <row r="49" spans="1:27" ht="13.5" customHeight="1" x14ac:dyDescent="0.2">
      <c r="A49" s="87" t="str">
        <f>IF(B49&lt;=$A$8,SMALL(選手入力!R:R,B49),"")</f>
        <v/>
      </c>
      <c r="B49" s="91">
        <v>15</v>
      </c>
      <c r="C49" s="33" t="str">
        <f>IF($A49="","",INDEX(選手入力!C:C,MATCH(A49,選手入力!R:R,0)))</f>
        <v/>
      </c>
      <c r="D49" s="93" t="str">
        <f t="shared" ref="D49" si="169">IF(C50="","","女")</f>
        <v/>
      </c>
      <c r="E49" s="95" t="str">
        <f>IF($A49="","",INDEX(選手入力!E:E,MATCH($A49,選手入力!R:R,0)))</f>
        <v/>
      </c>
      <c r="F49" s="124" t="str">
        <f>IF($A49="","",LEFTB(所属入力!$C$5,1))</f>
        <v/>
      </c>
      <c r="G49" s="93" t="str">
        <f>IF($A49="","",RIGHTB(LEFTB(所属入力!$C$5,2),1))</f>
        <v/>
      </c>
      <c r="H49" s="93" t="str">
        <f>IF($A49="","",RIGHTB(LEFTB(所属入力!$C$5,3),1))</f>
        <v/>
      </c>
      <c r="I49" s="93" t="str">
        <f>IF($A49="","",RIGHTB(LEFTB(所属入力!$C$5,4),1))</f>
        <v/>
      </c>
      <c r="J49" s="128" t="str">
        <f>IF($A49="","",RIGHTB(LEFTB(所属入力!$C$5,5),1))</f>
        <v/>
      </c>
      <c r="K49" s="124" t="str">
        <f t="shared" ref="K49" si="170">IF($A49="","",LEFTB(Z49,1))</f>
        <v/>
      </c>
      <c r="L49" s="93" t="str">
        <f t="shared" ref="L49" si="171">IF($A49="","",RIGHTB(LEFTB(Z49,2),1))</f>
        <v/>
      </c>
      <c r="M49" s="93" t="str">
        <f t="shared" ref="M49" si="172">IF($A49="","",RIGHTB(LEFTB(Z49,3),1))</f>
        <v/>
      </c>
      <c r="N49" s="93" t="str">
        <f t="shared" ref="N49" si="173">IF($A49="","",RIGHTB(LEFTB(Z49,4),1))</f>
        <v/>
      </c>
      <c r="O49" s="93" t="str">
        <f t="shared" ref="O49" si="174">IF($A49="","",RIGHTB(LEFTB(Z49,5),1))</f>
        <v/>
      </c>
      <c r="P49" s="93" t="str">
        <f t="shared" ref="P49" si="175">IF($A49="","",RIGHTB(LEFTB(Z49,6),1))</f>
        <v/>
      </c>
      <c r="Q49" s="128" t="str">
        <f t="shared" ref="Q49" si="176">IF($A49="","",RIGHTB(LEFTB(Z49,7),1))</f>
        <v/>
      </c>
      <c r="R49" s="124" t="str">
        <f t="shared" ref="R49" si="177">IF($A49="","",LEFTB(AA49,1))</f>
        <v/>
      </c>
      <c r="S49" s="93" t="str">
        <f t="shared" ref="S49" si="178">IF($A49="","",RIGHTB(LEFTB(AA49,2),1))</f>
        <v/>
      </c>
      <c r="T49" s="93" t="str">
        <f t="shared" ref="T49" si="179">IF($A49="","",RIGHTB(LEFTB(AA49,3),1))</f>
        <v/>
      </c>
      <c r="U49" s="93" t="str">
        <f t="shared" ref="U49" si="180">IF($A49="","",RIGHTB(LEFTB(AA49,4),1))</f>
        <v/>
      </c>
      <c r="V49" s="93" t="str">
        <f t="shared" ref="V49" si="181">IF($A49="","",RIGHTB(LEFTB(AA49,5),1))</f>
        <v/>
      </c>
      <c r="W49" s="128" t="str">
        <f t="shared" ref="W49" si="182">IF($A49="","",RIGHTB(LEFTB(AA49,6),1))</f>
        <v/>
      </c>
      <c r="X49" s="90" t="str">
        <f>IF(C50="","","○")</f>
        <v/>
      </c>
      <c r="Z49" s="85" t="str">
        <f>IF($A49="","",IF(INDEX(選手入力!$F:$F,MATCH($A49,選手入力!$R:$R,0))=0,"",INDEX(選手入力!$F:$F,MATCH($A49,選手入力!$R:$R,0))))</f>
        <v/>
      </c>
      <c r="AA49" s="84" t="str">
        <f>IF($A49="","",IF(INDEX(選手入力!$G:$G,MATCH($A49,選手入力!$R:$R,0))=0,"",TEXT(INDEX(選手入力!$G:$G,MATCH($A49,選手入力!$R:$R,0)),"yymmdd")))</f>
        <v/>
      </c>
    </row>
    <row r="50" spans="1:27" ht="22.5" customHeight="1" x14ac:dyDescent="0.2">
      <c r="A50" s="87"/>
      <c r="B50" s="91"/>
      <c r="C50" s="12" t="str">
        <f>IF($A49="","",INDEX(選手入力!B:B,MATCH(A49,選手入力!R:R,0)))</f>
        <v/>
      </c>
      <c r="D50" s="93"/>
      <c r="E50" s="102"/>
      <c r="F50" s="124"/>
      <c r="G50" s="93"/>
      <c r="H50" s="93"/>
      <c r="I50" s="93"/>
      <c r="J50" s="128"/>
      <c r="K50" s="124"/>
      <c r="L50" s="93"/>
      <c r="M50" s="93"/>
      <c r="N50" s="93"/>
      <c r="O50" s="93"/>
      <c r="P50" s="93"/>
      <c r="Q50" s="128"/>
      <c r="R50" s="124"/>
      <c r="S50" s="93"/>
      <c r="T50" s="93"/>
      <c r="U50" s="93"/>
      <c r="V50" s="93"/>
      <c r="W50" s="128"/>
      <c r="X50" s="90"/>
      <c r="Z50" s="85"/>
      <c r="AA50" s="84"/>
    </row>
    <row r="51" spans="1:27" ht="13.5" customHeight="1" x14ac:dyDescent="0.2">
      <c r="A51" s="87" t="str">
        <f>IF(B51&lt;=$A$8,SMALL(選手入力!R:R,B51),"")</f>
        <v/>
      </c>
      <c r="B51" s="91">
        <v>16</v>
      </c>
      <c r="C51" s="2" t="str">
        <f>IF($A51="","",INDEX(選手入力!C:C,MATCH(A51,選手入力!R:R,0)))</f>
        <v/>
      </c>
      <c r="D51" s="93" t="str">
        <f t="shared" ref="D51" si="183">IF(C52="","","女")</f>
        <v/>
      </c>
      <c r="E51" s="95" t="str">
        <f>IF($A51="","",INDEX(選手入力!E:E,MATCH($A51,選手入力!R:R,0)))</f>
        <v/>
      </c>
      <c r="F51" s="124" t="str">
        <f>IF($A51="","",LEFTB(所属入力!$C$5,1))</f>
        <v/>
      </c>
      <c r="G51" s="93" t="str">
        <f>IF($A51="","",RIGHTB(LEFTB(所属入力!$C$5,2),1))</f>
        <v/>
      </c>
      <c r="H51" s="93" t="str">
        <f>IF($A51="","",RIGHTB(LEFTB(所属入力!$C$5,3),1))</f>
        <v/>
      </c>
      <c r="I51" s="93" t="str">
        <f>IF($A51="","",RIGHTB(LEFTB(所属入力!$C$5,4),1))</f>
        <v/>
      </c>
      <c r="J51" s="128" t="str">
        <f>IF($A51="","",RIGHTB(LEFTB(所属入力!$C$5,5),1))</f>
        <v/>
      </c>
      <c r="K51" s="124" t="str">
        <f t="shared" ref="K51" si="184">IF($A51="","",LEFTB(Z51,1))</f>
        <v/>
      </c>
      <c r="L51" s="93" t="str">
        <f t="shared" ref="L51" si="185">IF($A51="","",RIGHTB(LEFTB(Z51,2),1))</f>
        <v/>
      </c>
      <c r="M51" s="93" t="str">
        <f t="shared" ref="M51" si="186">IF($A51="","",RIGHTB(LEFTB(Z51,3),1))</f>
        <v/>
      </c>
      <c r="N51" s="93" t="str">
        <f t="shared" ref="N51" si="187">IF($A51="","",RIGHTB(LEFTB(Z51,4),1))</f>
        <v/>
      </c>
      <c r="O51" s="93" t="str">
        <f t="shared" ref="O51" si="188">IF($A51="","",RIGHTB(LEFTB(Z51,5),1))</f>
        <v/>
      </c>
      <c r="P51" s="93" t="str">
        <f t="shared" ref="P51" si="189">IF($A51="","",RIGHTB(LEFTB(Z51,6),1))</f>
        <v/>
      </c>
      <c r="Q51" s="128" t="str">
        <f t="shared" ref="Q51" si="190">IF($A51="","",RIGHTB(LEFTB(Z51,7),1))</f>
        <v/>
      </c>
      <c r="R51" s="124" t="str">
        <f t="shared" ref="R51" si="191">IF($A51="","",LEFTB(AA51,1))</f>
        <v/>
      </c>
      <c r="S51" s="93" t="str">
        <f t="shared" ref="S51" si="192">IF($A51="","",RIGHTB(LEFTB(AA51,2),1))</f>
        <v/>
      </c>
      <c r="T51" s="93" t="str">
        <f t="shared" ref="T51" si="193">IF($A51="","",RIGHTB(LEFTB(AA51,3),1))</f>
        <v/>
      </c>
      <c r="U51" s="93" t="str">
        <f t="shared" ref="U51" si="194">IF($A51="","",RIGHTB(LEFTB(AA51,4),1))</f>
        <v/>
      </c>
      <c r="V51" s="93" t="str">
        <f t="shared" ref="V51" si="195">IF($A51="","",RIGHTB(LEFTB(AA51,5),1))</f>
        <v/>
      </c>
      <c r="W51" s="128" t="str">
        <f t="shared" ref="W51" si="196">IF($A51="","",RIGHTB(LEFTB(AA51,6),1))</f>
        <v/>
      </c>
      <c r="X51" s="90" t="str">
        <f>IF(C52="","","○")</f>
        <v/>
      </c>
      <c r="Z51" s="85" t="str">
        <f>IF($A51="","",IF(INDEX(選手入力!$F:$F,MATCH($A51,選手入力!$R:$R,0))=0,"",INDEX(選手入力!$F:$F,MATCH($A51,選手入力!$R:$R,0))))</f>
        <v/>
      </c>
      <c r="AA51" s="84" t="str">
        <f>IF($A51="","",IF(INDEX(選手入力!$G:$G,MATCH($A51,選手入力!$R:$R,0))=0,"",TEXT(INDEX(選手入力!$G:$G,MATCH($A51,選手入力!$R:$R,0)),"yymmdd")))</f>
        <v/>
      </c>
    </row>
    <row r="52" spans="1:27" ht="22.5" customHeight="1" thickBot="1" x14ac:dyDescent="0.25">
      <c r="A52" s="87"/>
      <c r="B52" s="92"/>
      <c r="C52" s="41" t="str">
        <f>IF($A51="","",INDEX(選手入力!B:B,MATCH(A51,選手入力!R:R,0)))</f>
        <v/>
      </c>
      <c r="D52" s="94"/>
      <c r="E52" s="96"/>
      <c r="F52" s="163"/>
      <c r="G52" s="94"/>
      <c r="H52" s="94"/>
      <c r="I52" s="94"/>
      <c r="J52" s="164"/>
      <c r="K52" s="163"/>
      <c r="L52" s="94"/>
      <c r="M52" s="94"/>
      <c r="N52" s="94"/>
      <c r="O52" s="94"/>
      <c r="P52" s="94"/>
      <c r="Q52" s="164"/>
      <c r="R52" s="163"/>
      <c r="S52" s="94"/>
      <c r="T52" s="94"/>
      <c r="U52" s="94"/>
      <c r="V52" s="94"/>
      <c r="W52" s="164"/>
      <c r="X52" s="101"/>
      <c r="Z52" s="85"/>
      <c r="AA52" s="84"/>
    </row>
    <row r="53" spans="1:27" ht="7.8" customHeight="1" x14ac:dyDescent="0.2"/>
    <row r="54" spans="1:27" ht="19.2" customHeight="1" x14ac:dyDescent="0.2">
      <c r="B54" s="8" t="s">
        <v>42</v>
      </c>
      <c r="Q54" s="130" t="str">
        <f>IF(所属入力!$C$14="","令 和　　　年　　　月　　　日",所属入力!$C$14)</f>
        <v>令 和　　　年　　　月　　　日</v>
      </c>
      <c r="R54" s="130"/>
      <c r="S54" s="130"/>
      <c r="T54" s="130"/>
      <c r="U54" s="130"/>
      <c r="V54" s="130"/>
      <c r="W54" s="130"/>
      <c r="X54" s="130"/>
    </row>
    <row r="55" spans="1:27" ht="28.8" customHeight="1" x14ac:dyDescent="0.2">
      <c r="M55" s="9" t="s">
        <v>184</v>
      </c>
      <c r="N55" s="9"/>
      <c r="O55" s="9"/>
      <c r="P55" s="9"/>
      <c r="Q55" s="43"/>
      <c r="R55" s="43"/>
      <c r="S55" s="144" t="str">
        <f>IF(所属入力!$C$7="","",所属入力!$C$7)</f>
        <v/>
      </c>
      <c r="T55" s="144"/>
      <c r="U55" s="144"/>
      <c r="V55" s="144"/>
      <c r="W55" s="144"/>
      <c r="X55" s="10" t="s">
        <v>44</v>
      </c>
    </row>
    <row r="56" spans="1:27" ht="28.8" customHeight="1" x14ac:dyDescent="0.2">
      <c r="M56" s="70" t="s">
        <v>43</v>
      </c>
      <c r="N56" s="66"/>
      <c r="O56" s="66"/>
      <c r="P56" s="66"/>
      <c r="Q56" s="45"/>
      <c r="S56" s="161" t="str">
        <f>IF(所属入力!$C$8="","",所属入力!$C$8)</f>
        <v/>
      </c>
      <c r="T56" s="161"/>
      <c r="U56" s="161"/>
      <c r="V56" s="161"/>
      <c r="W56" s="161"/>
      <c r="X56" s="46" t="s">
        <v>44</v>
      </c>
    </row>
  </sheetData>
  <sheetProtection sheet="1" objects="1" scenarios="1"/>
  <mergeCells count="487">
    <mergeCell ref="A8:A9"/>
    <mergeCell ref="B8:B9"/>
    <mergeCell ref="D8:D9"/>
    <mergeCell ref="E8:E9"/>
    <mergeCell ref="F8:J9"/>
    <mergeCell ref="B1:X1"/>
    <mergeCell ref="B2:X2"/>
    <mergeCell ref="B4:E4"/>
    <mergeCell ref="I4:K4"/>
    <mergeCell ref="L4:X4"/>
    <mergeCell ref="B5:E5"/>
    <mergeCell ref="F5:H5"/>
    <mergeCell ref="I5:K5"/>
    <mergeCell ref="L5:M5"/>
    <mergeCell ref="O5:P5"/>
    <mergeCell ref="R8:W8"/>
    <mergeCell ref="X8:X9"/>
    <mergeCell ref="R9:S9"/>
    <mergeCell ref="T9:U9"/>
    <mergeCell ref="V9:W9"/>
    <mergeCell ref="Q5:X5"/>
    <mergeCell ref="I6:K6"/>
    <mergeCell ref="L6:R6"/>
    <mergeCell ref="S6:T6"/>
    <mergeCell ref="U6:X6"/>
    <mergeCell ref="M10:M11"/>
    <mergeCell ref="N10:N11"/>
    <mergeCell ref="B10:B11"/>
    <mergeCell ref="D10:D11"/>
    <mergeCell ref="E10:E11"/>
    <mergeCell ref="F10:F11"/>
    <mergeCell ref="G10:G11"/>
    <mergeCell ref="H10:H11"/>
    <mergeCell ref="K8:Q9"/>
    <mergeCell ref="J12:J13"/>
    <mergeCell ref="K12:K13"/>
    <mergeCell ref="L12:L13"/>
    <mergeCell ref="M12:M13"/>
    <mergeCell ref="U10:U11"/>
    <mergeCell ref="V10:V11"/>
    <mergeCell ref="W10:W11"/>
    <mergeCell ref="X10:X11"/>
    <mergeCell ref="A12:A13"/>
    <mergeCell ref="B12:B13"/>
    <mergeCell ref="D12:D13"/>
    <mergeCell ref="E12:E13"/>
    <mergeCell ref="F12:F13"/>
    <mergeCell ref="G12:G13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AA12:AA13"/>
    <mergeCell ref="A14:A15"/>
    <mergeCell ref="B14:B15"/>
    <mergeCell ref="D14:D15"/>
    <mergeCell ref="E14:E15"/>
    <mergeCell ref="F14:F15"/>
    <mergeCell ref="G14:G15"/>
    <mergeCell ref="H14:H15"/>
    <mergeCell ref="I14:I15"/>
    <mergeCell ref="J14:J15"/>
    <mergeCell ref="T12:T13"/>
    <mergeCell ref="U12:U13"/>
    <mergeCell ref="V12:V13"/>
    <mergeCell ref="W12:W13"/>
    <mergeCell ref="X12:X13"/>
    <mergeCell ref="Z12:Z13"/>
    <mergeCell ref="N12:N13"/>
    <mergeCell ref="O12:O13"/>
    <mergeCell ref="P12:P13"/>
    <mergeCell ref="Q12:Q13"/>
    <mergeCell ref="R12:R13"/>
    <mergeCell ref="S12:S13"/>
    <mergeCell ref="H12:H13"/>
    <mergeCell ref="I12:I13"/>
    <mergeCell ref="T14:T15"/>
    <mergeCell ref="U14:U15"/>
    <mergeCell ref="V14:V15"/>
    <mergeCell ref="K14:K15"/>
    <mergeCell ref="L14:L15"/>
    <mergeCell ref="M14:M15"/>
    <mergeCell ref="N14:N15"/>
    <mergeCell ref="O14:O15"/>
    <mergeCell ref="P14:P15"/>
    <mergeCell ref="A16:A17"/>
    <mergeCell ref="B16:B17"/>
    <mergeCell ref="D16:D17"/>
    <mergeCell ref="E16:E17"/>
    <mergeCell ref="F16:F17"/>
    <mergeCell ref="G16:G17"/>
    <mergeCell ref="Q14:Q15"/>
    <mergeCell ref="R14:R15"/>
    <mergeCell ref="S14:S15"/>
    <mergeCell ref="H16:H17"/>
    <mergeCell ref="I16:I17"/>
    <mergeCell ref="J16:J17"/>
    <mergeCell ref="K16:K17"/>
    <mergeCell ref="L16:L17"/>
    <mergeCell ref="P16:P17"/>
    <mergeCell ref="Q16:Q17"/>
    <mergeCell ref="R16:R17"/>
    <mergeCell ref="S16:S17"/>
    <mergeCell ref="W14:W15"/>
    <mergeCell ref="X14:X15"/>
    <mergeCell ref="Z14:Z15"/>
    <mergeCell ref="O18:O19"/>
    <mergeCell ref="P18:P19"/>
    <mergeCell ref="AA16:AA17"/>
    <mergeCell ref="A18:A19"/>
    <mergeCell ref="B18:B19"/>
    <mergeCell ref="D18:D19"/>
    <mergeCell ref="E18:E19"/>
    <mergeCell ref="F18:F19"/>
    <mergeCell ref="G18:G19"/>
    <mergeCell ref="H18:H19"/>
    <mergeCell ref="I18:I19"/>
    <mergeCell ref="J18:J19"/>
    <mergeCell ref="T16:T17"/>
    <mergeCell ref="U16:U17"/>
    <mergeCell ref="V16:V17"/>
    <mergeCell ref="W16:W17"/>
    <mergeCell ref="X16:X17"/>
    <mergeCell ref="Z16:Z17"/>
    <mergeCell ref="N16:N17"/>
    <mergeCell ref="O16:O17"/>
    <mergeCell ref="AA14:AA15"/>
    <mergeCell ref="M20:M21"/>
    <mergeCell ref="W18:W19"/>
    <mergeCell ref="M16:M17"/>
    <mergeCell ref="X18:X19"/>
    <mergeCell ref="Z18:Z19"/>
    <mergeCell ref="AA18:AA19"/>
    <mergeCell ref="T18:T19"/>
    <mergeCell ref="U18:U19"/>
    <mergeCell ref="V18:V19"/>
    <mergeCell ref="AA20:AA21"/>
    <mergeCell ref="T20:T21"/>
    <mergeCell ref="U20:U21"/>
    <mergeCell ref="V20:V21"/>
    <mergeCell ref="W20:W21"/>
    <mergeCell ref="X20:X21"/>
    <mergeCell ref="Z20:Z21"/>
    <mergeCell ref="A20:A21"/>
    <mergeCell ref="B20:B21"/>
    <mergeCell ref="D20:D21"/>
    <mergeCell ref="E20:E21"/>
    <mergeCell ref="F20:F21"/>
    <mergeCell ref="G20:G21"/>
    <mergeCell ref="Q18:Q19"/>
    <mergeCell ref="R18:R19"/>
    <mergeCell ref="S18:S19"/>
    <mergeCell ref="K18:K19"/>
    <mergeCell ref="L18:L19"/>
    <mergeCell ref="M18:M19"/>
    <mergeCell ref="N18:N19"/>
    <mergeCell ref="N20:N21"/>
    <mergeCell ref="O20:O21"/>
    <mergeCell ref="P20:P21"/>
    <mergeCell ref="Q20:Q21"/>
    <mergeCell ref="R20:R21"/>
    <mergeCell ref="S20:S21"/>
    <mergeCell ref="H20:H21"/>
    <mergeCell ref="I20:I21"/>
    <mergeCell ref="J20:J21"/>
    <mergeCell ref="K20:K21"/>
    <mergeCell ref="L20:L21"/>
    <mergeCell ref="A22:A23"/>
    <mergeCell ref="B22:B23"/>
    <mergeCell ref="D22:D23"/>
    <mergeCell ref="E22:E23"/>
    <mergeCell ref="F22:F23"/>
    <mergeCell ref="G22:G23"/>
    <mergeCell ref="H22:H23"/>
    <mergeCell ref="I22:I23"/>
    <mergeCell ref="J22:J23"/>
    <mergeCell ref="W22:W23"/>
    <mergeCell ref="X22:X23"/>
    <mergeCell ref="Z22:Z23"/>
    <mergeCell ref="AA22:AA23"/>
    <mergeCell ref="A24:A25"/>
    <mergeCell ref="B24:B25"/>
    <mergeCell ref="D24:D25"/>
    <mergeCell ref="E24:E25"/>
    <mergeCell ref="F24:F25"/>
    <mergeCell ref="G24:G25"/>
    <mergeCell ref="Q22:Q23"/>
    <mergeCell ref="R22:R23"/>
    <mergeCell ref="S22:S23"/>
    <mergeCell ref="T22:T23"/>
    <mergeCell ref="U22:U23"/>
    <mergeCell ref="V22:V23"/>
    <mergeCell ref="K22:K23"/>
    <mergeCell ref="L22:L23"/>
    <mergeCell ref="M22:M23"/>
    <mergeCell ref="N22:N23"/>
    <mergeCell ref="O22:O23"/>
    <mergeCell ref="P22:P23"/>
    <mergeCell ref="P24:P25"/>
    <mergeCell ref="Q24:Q25"/>
    <mergeCell ref="R24:R25"/>
    <mergeCell ref="S24:S25"/>
    <mergeCell ref="H24:H25"/>
    <mergeCell ref="I24:I25"/>
    <mergeCell ref="J24:J25"/>
    <mergeCell ref="K24:K25"/>
    <mergeCell ref="L24:L25"/>
    <mergeCell ref="M24:M25"/>
    <mergeCell ref="K26:K27"/>
    <mergeCell ref="L26:L27"/>
    <mergeCell ref="M26:M27"/>
    <mergeCell ref="N26:N27"/>
    <mergeCell ref="O26:O27"/>
    <mergeCell ref="P26:P27"/>
    <mergeCell ref="S26:S27"/>
    <mergeCell ref="AA24:AA25"/>
    <mergeCell ref="A26:A27"/>
    <mergeCell ref="B26:B27"/>
    <mergeCell ref="D26:D27"/>
    <mergeCell ref="E26:E27"/>
    <mergeCell ref="F26:F27"/>
    <mergeCell ref="G26:G27"/>
    <mergeCell ref="H26:H27"/>
    <mergeCell ref="I26:I27"/>
    <mergeCell ref="J26:J27"/>
    <mergeCell ref="T24:T25"/>
    <mergeCell ref="U24:U25"/>
    <mergeCell ref="V24:V25"/>
    <mergeCell ref="W24:W25"/>
    <mergeCell ref="X24:X25"/>
    <mergeCell ref="Z24:Z25"/>
    <mergeCell ref="N24:N25"/>
    <mergeCell ref="O24:O25"/>
    <mergeCell ref="W26:W27"/>
    <mergeCell ref="X26:X27"/>
    <mergeCell ref="Z26:Z27"/>
    <mergeCell ref="AA26:AA27"/>
    <mergeCell ref="Q26:Q27"/>
    <mergeCell ref="R26:R27"/>
    <mergeCell ref="T26:T27"/>
    <mergeCell ref="U26:U27"/>
    <mergeCell ref="V26:V27"/>
    <mergeCell ref="Q29:X29"/>
    <mergeCell ref="S30:W30"/>
    <mergeCell ref="S31:W31"/>
    <mergeCell ref="A33:A34"/>
    <mergeCell ref="B33:B34"/>
    <mergeCell ref="D33:D34"/>
    <mergeCell ref="E33:E34"/>
    <mergeCell ref="F33:J34"/>
    <mergeCell ref="R33:W33"/>
    <mergeCell ref="X33:X34"/>
    <mergeCell ref="R34:S34"/>
    <mergeCell ref="T34:U34"/>
    <mergeCell ref="V34:W34"/>
    <mergeCell ref="M35:M36"/>
    <mergeCell ref="N35:N36"/>
    <mergeCell ref="B35:B36"/>
    <mergeCell ref="D35:D36"/>
    <mergeCell ref="E35:E36"/>
    <mergeCell ref="F35:F36"/>
    <mergeCell ref="G35:G36"/>
    <mergeCell ref="H35:H36"/>
    <mergeCell ref="K33:Q34"/>
    <mergeCell ref="J37:J38"/>
    <mergeCell ref="K37:K38"/>
    <mergeCell ref="L37:L38"/>
    <mergeCell ref="M37:M38"/>
    <mergeCell ref="U35:U36"/>
    <mergeCell ref="V35:V36"/>
    <mergeCell ref="W35:W36"/>
    <mergeCell ref="X35:X36"/>
    <mergeCell ref="A37:A38"/>
    <mergeCell ref="B37:B38"/>
    <mergeCell ref="D37:D38"/>
    <mergeCell ref="E37:E38"/>
    <mergeCell ref="F37:F38"/>
    <mergeCell ref="G37:G38"/>
    <mergeCell ref="O35:O36"/>
    <mergeCell ref="P35:P36"/>
    <mergeCell ref="Q35:Q36"/>
    <mergeCell ref="R35:R36"/>
    <mergeCell ref="S35:S36"/>
    <mergeCell ref="T35:T36"/>
    <mergeCell ref="I35:I36"/>
    <mergeCell ref="J35:J36"/>
    <mergeCell ref="K35:K36"/>
    <mergeCell ref="L35:L36"/>
    <mergeCell ref="AA37:AA38"/>
    <mergeCell ref="A39:A40"/>
    <mergeCell ref="B39:B40"/>
    <mergeCell ref="D39:D40"/>
    <mergeCell ref="E39:E40"/>
    <mergeCell ref="F39:F40"/>
    <mergeCell ref="G39:G40"/>
    <mergeCell ref="H39:H40"/>
    <mergeCell ref="I39:I40"/>
    <mergeCell ref="J39:J40"/>
    <mergeCell ref="T37:T38"/>
    <mergeCell ref="U37:U38"/>
    <mergeCell ref="V37:V38"/>
    <mergeCell ref="W37:W38"/>
    <mergeCell ref="X37:X38"/>
    <mergeCell ref="Z37:Z38"/>
    <mergeCell ref="N37:N38"/>
    <mergeCell ref="O37:O38"/>
    <mergeCell ref="P37:P38"/>
    <mergeCell ref="Q37:Q38"/>
    <mergeCell ref="R37:R38"/>
    <mergeCell ref="S37:S38"/>
    <mergeCell ref="H37:H38"/>
    <mergeCell ref="I37:I38"/>
    <mergeCell ref="AA39:AA40"/>
    <mergeCell ref="A41:A42"/>
    <mergeCell ref="B41:B42"/>
    <mergeCell ref="D41:D42"/>
    <mergeCell ref="E41:E42"/>
    <mergeCell ref="F41:F42"/>
    <mergeCell ref="G41:G42"/>
    <mergeCell ref="Q39:Q40"/>
    <mergeCell ref="R39:R40"/>
    <mergeCell ref="S39:S40"/>
    <mergeCell ref="H41:H42"/>
    <mergeCell ref="I41:I42"/>
    <mergeCell ref="J41:J42"/>
    <mergeCell ref="K41:K42"/>
    <mergeCell ref="L41:L42"/>
    <mergeCell ref="P41:P42"/>
    <mergeCell ref="Q41:Q42"/>
    <mergeCell ref="R41:R42"/>
    <mergeCell ref="S41:S42"/>
    <mergeCell ref="T39:T40"/>
    <mergeCell ref="U39:U40"/>
    <mergeCell ref="V39:V40"/>
    <mergeCell ref="K39:K40"/>
    <mergeCell ref="L39:L40"/>
    <mergeCell ref="AA41:AA42"/>
    <mergeCell ref="A43:A44"/>
    <mergeCell ref="B43:B44"/>
    <mergeCell ref="D43:D44"/>
    <mergeCell ref="E43:E44"/>
    <mergeCell ref="F43:F44"/>
    <mergeCell ref="G43:G44"/>
    <mergeCell ref="H43:H44"/>
    <mergeCell ref="I43:I44"/>
    <mergeCell ref="J43:J44"/>
    <mergeCell ref="T41:T42"/>
    <mergeCell ref="U41:U42"/>
    <mergeCell ref="V41:V42"/>
    <mergeCell ref="W41:W42"/>
    <mergeCell ref="X41:X42"/>
    <mergeCell ref="Z41:Z42"/>
    <mergeCell ref="N41:N42"/>
    <mergeCell ref="O41:O42"/>
    <mergeCell ref="M41:M42"/>
    <mergeCell ref="P47:P48"/>
    <mergeCell ref="W39:W40"/>
    <mergeCell ref="X39:X40"/>
    <mergeCell ref="Z39:Z40"/>
    <mergeCell ref="O43:O44"/>
    <mergeCell ref="P43:P44"/>
    <mergeCell ref="M39:M40"/>
    <mergeCell ref="N39:N40"/>
    <mergeCell ref="O39:O40"/>
    <mergeCell ref="P39:P40"/>
    <mergeCell ref="W45:W46"/>
    <mergeCell ref="W47:W48"/>
    <mergeCell ref="X47:X48"/>
    <mergeCell ref="Z47:Z48"/>
    <mergeCell ref="A45:A46"/>
    <mergeCell ref="B45:B46"/>
    <mergeCell ref="D45:D46"/>
    <mergeCell ref="E45:E46"/>
    <mergeCell ref="F45:F46"/>
    <mergeCell ref="G45:G46"/>
    <mergeCell ref="Q43:Q44"/>
    <mergeCell ref="R43:R44"/>
    <mergeCell ref="S43:S44"/>
    <mergeCell ref="K43:K44"/>
    <mergeCell ref="L43:L44"/>
    <mergeCell ref="M43:M44"/>
    <mergeCell ref="N43:N44"/>
    <mergeCell ref="H45:H46"/>
    <mergeCell ref="I45:I46"/>
    <mergeCell ref="J45:J46"/>
    <mergeCell ref="K45:K46"/>
    <mergeCell ref="L45:L46"/>
    <mergeCell ref="M45:M46"/>
    <mergeCell ref="S45:S46"/>
    <mergeCell ref="F47:F48"/>
    <mergeCell ref="G47:G48"/>
    <mergeCell ref="H47:H48"/>
    <mergeCell ref="I47:I48"/>
    <mergeCell ref="O47:O48"/>
    <mergeCell ref="AA43:AA44"/>
    <mergeCell ref="T43:T44"/>
    <mergeCell ref="U43:U44"/>
    <mergeCell ref="V43:V44"/>
    <mergeCell ref="AA45:AA46"/>
    <mergeCell ref="T45:T46"/>
    <mergeCell ref="U45:U46"/>
    <mergeCell ref="V45:V46"/>
    <mergeCell ref="W43:W44"/>
    <mergeCell ref="X45:X46"/>
    <mergeCell ref="Z45:Z46"/>
    <mergeCell ref="N45:N46"/>
    <mergeCell ref="O45:O46"/>
    <mergeCell ref="P45:P46"/>
    <mergeCell ref="Q45:Q46"/>
    <mergeCell ref="R45:R46"/>
    <mergeCell ref="J47:J48"/>
    <mergeCell ref="X43:X44"/>
    <mergeCell ref="Z43:Z44"/>
    <mergeCell ref="AA47:AA48"/>
    <mergeCell ref="A49:A50"/>
    <mergeCell ref="B49:B50"/>
    <mergeCell ref="D49:D50"/>
    <mergeCell ref="E49:E50"/>
    <mergeCell ref="F49:F50"/>
    <mergeCell ref="G49:G50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N47:N48"/>
    <mergeCell ref="P49:P50"/>
    <mergeCell ref="Q49:Q50"/>
    <mergeCell ref="O49:O50"/>
    <mergeCell ref="A47:A48"/>
    <mergeCell ref="B47:B48"/>
    <mergeCell ref="D47:D48"/>
    <mergeCell ref="E47:E48"/>
    <mergeCell ref="Q51:Q52"/>
    <mergeCell ref="R51:R52"/>
    <mergeCell ref="R49:R50"/>
    <mergeCell ref="S49:S50"/>
    <mergeCell ref="T51:T52"/>
    <mergeCell ref="U51:U52"/>
    <mergeCell ref="V51:V52"/>
    <mergeCell ref="H49:H50"/>
    <mergeCell ref="I49:I50"/>
    <mergeCell ref="J49:J50"/>
    <mergeCell ref="K49:K50"/>
    <mergeCell ref="L49:L50"/>
    <mergeCell ref="M49:M50"/>
    <mergeCell ref="K51:K52"/>
    <mergeCell ref="L51:L52"/>
    <mergeCell ref="M51:M52"/>
    <mergeCell ref="N51:N52"/>
    <mergeCell ref="O51:O52"/>
    <mergeCell ref="P51:P52"/>
    <mergeCell ref="S51:S52"/>
    <mergeCell ref="Q54:X54"/>
    <mergeCell ref="S55:W55"/>
    <mergeCell ref="S56:W56"/>
    <mergeCell ref="AA49:AA50"/>
    <mergeCell ref="A51:A52"/>
    <mergeCell ref="B51:B52"/>
    <mergeCell ref="D51:D52"/>
    <mergeCell ref="E51:E52"/>
    <mergeCell ref="F51:F52"/>
    <mergeCell ref="G51:G52"/>
    <mergeCell ref="H51:H52"/>
    <mergeCell ref="I51:I52"/>
    <mergeCell ref="J51:J52"/>
    <mergeCell ref="T49:T50"/>
    <mergeCell ref="U49:U50"/>
    <mergeCell ref="V49:V50"/>
    <mergeCell ref="W49:W50"/>
    <mergeCell ref="X49:X50"/>
    <mergeCell ref="Z49:Z50"/>
    <mergeCell ref="N49:N50"/>
    <mergeCell ref="W51:W52"/>
    <mergeCell ref="X51:X52"/>
    <mergeCell ref="Z51:Z52"/>
    <mergeCell ref="AA51:AA52"/>
  </mergeCells>
  <phoneticPr fontId="2"/>
  <dataValidations count="2">
    <dataValidation imeMode="hiragana" allowBlank="1" showInputMessage="1" showErrorMessage="1" sqref="C52 C27 B4:E5" xr:uid="{67B93B37-DEDD-4E3A-B1A3-FB4E73057A1E}"/>
    <dataValidation imeMode="off" allowBlank="1" showInputMessage="1" showErrorMessage="1" sqref="F12:W27 F37:W52 L5:M5 L6:R6 O5:P5" xr:uid="{D267C210-E298-4813-9FB9-272BFC0223EA}"/>
  </dataValidations>
  <printOptions horizontalCentered="1" verticalCentered="1"/>
  <pageMargins left="0.78740157480314965" right="0.78740157480314965" top="0.39370078740157483" bottom="0.39370078740157483" header="0.51181102362204722" footer="0.51181102362204722"/>
  <pageSetup paperSize="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FA324-1B5E-4543-AD9F-5325C850293B}">
  <sheetPr>
    <pageSetUpPr fitToPage="1"/>
  </sheetPr>
  <dimension ref="A1:AE56"/>
  <sheetViews>
    <sheetView topLeftCell="B1" zoomScaleNormal="100" zoomScaleSheetLayoutView="80" workbookViewId="0">
      <selection activeCell="B3" sqref="B3"/>
    </sheetView>
  </sheetViews>
  <sheetFormatPr defaultRowHeight="13.2" x14ac:dyDescent="0.2"/>
  <cols>
    <col min="1" max="1" width="8.88671875" style="32" hidden="1" customWidth="1"/>
    <col min="2" max="2" width="4.33203125" customWidth="1"/>
    <col min="3" max="3" width="18.33203125" bestFit="1" customWidth="1"/>
    <col min="4" max="4" width="5.21875" bestFit="1" customWidth="1"/>
    <col min="5" max="5" width="5.33203125" bestFit="1" customWidth="1"/>
    <col min="6" max="6" width="4" customWidth="1"/>
    <col min="7" max="23" width="4.33203125" customWidth="1"/>
    <col min="24" max="24" width="5.33203125" customWidth="1"/>
    <col min="25" max="25" width="5.21875" customWidth="1"/>
    <col min="26" max="27" width="9.44140625" customWidth="1"/>
    <col min="29" max="29" width="9.21875" hidden="1" customWidth="1"/>
    <col min="30" max="30" width="8.33203125" hidden="1" customWidth="1"/>
  </cols>
  <sheetData>
    <row r="1" spans="1:30" ht="21" customHeight="1" x14ac:dyDescent="0.2">
      <c r="A1" s="34"/>
      <c r="B1" s="140" t="str">
        <f>"第"&amp;マスタ!$E$5&amp;"回　全国ＪＯＣジュニアオリンピックカップ水泳競技大会東北ブロック予選会"</f>
        <v>第４９回　全国ＪＯＣジュニアオリンピックカップ水泳競技大会東北ブロック予選会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</row>
    <row r="2" spans="1:30" ht="21" customHeight="1" x14ac:dyDescent="0.2">
      <c r="A2" s="34"/>
      <c r="B2" s="140" t="s">
        <v>0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</row>
    <row r="3" spans="1:30" ht="7.2" customHeight="1" x14ac:dyDescent="0.2"/>
    <row r="4" spans="1:30" ht="24" customHeight="1" x14ac:dyDescent="0.2">
      <c r="B4" s="141" t="str">
        <f>IF(所属入力!$C$2="","",所属入力!$C$2)</f>
        <v/>
      </c>
      <c r="C4" s="141"/>
      <c r="D4" s="141"/>
      <c r="E4" s="141"/>
      <c r="F4" s="5" t="s">
        <v>15</v>
      </c>
      <c r="G4" s="49"/>
      <c r="H4" s="49"/>
      <c r="K4" s="143" t="s">
        <v>23</v>
      </c>
      <c r="L4" s="143"/>
      <c r="M4" s="143"/>
      <c r="N4" s="139" t="str">
        <f>IF(所属入力!$C$8="","",所属入力!$C$8)</f>
        <v/>
      </c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</row>
    <row r="5" spans="1:30" ht="24" customHeight="1" x14ac:dyDescent="0.2">
      <c r="B5" s="142" t="str">
        <f>IF(所属入力!$C$3="","",所属入力!$C$3)</f>
        <v/>
      </c>
      <c r="C5" s="142"/>
      <c r="D5" s="142"/>
      <c r="E5" s="142"/>
      <c r="F5" s="160" t="s">
        <v>41</v>
      </c>
      <c r="G5" s="160"/>
      <c r="H5" s="160"/>
      <c r="K5" s="143" t="s">
        <v>17</v>
      </c>
      <c r="L5" s="143"/>
      <c r="M5" s="143"/>
      <c r="N5" s="144" t="str">
        <f>IF(所属入力!$C$9="","",LEFTB(所属入力!$C$9,3))</f>
        <v/>
      </c>
      <c r="O5" s="144"/>
      <c r="P5" s="30" t="s">
        <v>105</v>
      </c>
      <c r="Q5" s="144" t="str">
        <f>IF(所属入力!$C$9="","",RIGHTB(所属入力!$C$9,4))</f>
        <v/>
      </c>
      <c r="R5" s="144"/>
      <c r="S5" s="183" t="str">
        <f>IF(所属入力!$C$10="","",所属入力!$C$10)</f>
        <v/>
      </c>
      <c r="T5" s="183"/>
      <c r="U5" s="183"/>
      <c r="V5" s="183"/>
      <c r="W5" s="183"/>
      <c r="X5" s="183"/>
      <c r="Y5" s="183"/>
      <c r="Z5" s="183"/>
      <c r="AA5" s="183"/>
    </row>
    <row r="6" spans="1:30" ht="24" customHeight="1" x14ac:dyDescent="0.2">
      <c r="K6" s="146" t="s">
        <v>16</v>
      </c>
      <c r="L6" s="146"/>
      <c r="M6" s="146"/>
      <c r="N6" s="142" t="str">
        <f>IF(所属入力!$C$11="","",所属入力!$C$11)</f>
        <v/>
      </c>
      <c r="O6" s="142"/>
      <c r="P6" s="142"/>
      <c r="Q6" s="142"/>
      <c r="R6" s="142"/>
      <c r="S6" s="144"/>
      <c r="T6" s="144"/>
      <c r="U6" s="143" t="s">
        <v>107</v>
      </c>
      <c r="V6" s="143"/>
      <c r="W6" s="145" t="str">
        <f>IF(所属入力!$C$12="","",所属入力!$C$12)</f>
        <v/>
      </c>
      <c r="X6" s="145"/>
      <c r="Y6" s="145"/>
      <c r="Z6" s="145"/>
      <c r="AA6" s="145"/>
    </row>
    <row r="7" spans="1:30" ht="7.2" customHeight="1" thickBot="1" x14ac:dyDescent="0.25"/>
    <row r="8" spans="1:30" ht="13.5" customHeight="1" x14ac:dyDescent="0.2">
      <c r="A8" s="86">
        <f>COUNT(選手入力!S:S)</f>
        <v>0</v>
      </c>
      <c r="B8" s="147" t="s">
        <v>40</v>
      </c>
      <c r="C8" s="3" t="s">
        <v>39</v>
      </c>
      <c r="D8" s="149" t="s">
        <v>2</v>
      </c>
      <c r="E8" s="184" t="s">
        <v>3</v>
      </c>
      <c r="F8" s="151" t="s">
        <v>6</v>
      </c>
      <c r="G8" s="152"/>
      <c r="H8" s="152"/>
      <c r="I8" s="152"/>
      <c r="J8" s="153"/>
      <c r="K8" s="154" t="s">
        <v>14</v>
      </c>
      <c r="L8" s="155"/>
      <c r="M8" s="155"/>
      <c r="N8" s="155"/>
      <c r="O8" s="155"/>
      <c r="P8" s="155"/>
      <c r="Q8" s="156"/>
      <c r="R8" s="151" t="s">
        <v>7</v>
      </c>
      <c r="S8" s="152"/>
      <c r="T8" s="152"/>
      <c r="U8" s="152"/>
      <c r="V8" s="152"/>
      <c r="W8" s="153"/>
      <c r="X8" s="188" t="s">
        <v>11</v>
      </c>
      <c r="Y8" s="190" t="s">
        <v>12</v>
      </c>
      <c r="Z8" s="186" t="s">
        <v>38</v>
      </c>
      <c r="AA8" s="131" t="s">
        <v>37</v>
      </c>
    </row>
    <row r="9" spans="1:30" ht="21" customHeight="1" x14ac:dyDescent="0.2">
      <c r="A9" s="86"/>
      <c r="B9" s="148"/>
      <c r="C9" s="1" t="s">
        <v>13</v>
      </c>
      <c r="D9" s="150"/>
      <c r="E9" s="185"/>
      <c r="F9" s="133"/>
      <c r="G9" s="134"/>
      <c r="H9" s="134"/>
      <c r="I9" s="134"/>
      <c r="J9" s="135"/>
      <c r="K9" s="157"/>
      <c r="L9" s="158"/>
      <c r="M9" s="158"/>
      <c r="N9" s="158"/>
      <c r="O9" s="158"/>
      <c r="P9" s="158"/>
      <c r="Q9" s="159"/>
      <c r="R9" s="133" t="s">
        <v>8</v>
      </c>
      <c r="S9" s="134"/>
      <c r="T9" s="134" t="s">
        <v>9</v>
      </c>
      <c r="U9" s="134"/>
      <c r="V9" s="134" t="s">
        <v>10</v>
      </c>
      <c r="W9" s="135"/>
      <c r="X9" s="189"/>
      <c r="Y9" s="191"/>
      <c r="Z9" s="187"/>
      <c r="AA9" s="132"/>
    </row>
    <row r="10" spans="1:30" ht="13.5" customHeight="1" x14ac:dyDescent="0.2">
      <c r="B10" s="91" t="s">
        <v>4</v>
      </c>
      <c r="C10" s="6" t="s">
        <v>35</v>
      </c>
      <c r="D10" s="93" t="s">
        <v>5</v>
      </c>
      <c r="E10" s="128" t="s">
        <v>33</v>
      </c>
      <c r="F10" s="124">
        <v>0</v>
      </c>
      <c r="G10" s="93">
        <v>3</v>
      </c>
      <c r="H10" s="93">
        <v>5</v>
      </c>
      <c r="I10" s="93">
        <v>2</v>
      </c>
      <c r="J10" s="128">
        <v>7</v>
      </c>
      <c r="K10" s="124">
        <v>2</v>
      </c>
      <c r="L10" s="93">
        <v>4</v>
      </c>
      <c r="M10" s="93">
        <v>7</v>
      </c>
      <c r="N10" s="93">
        <v>6</v>
      </c>
      <c r="O10" s="93">
        <v>3</v>
      </c>
      <c r="P10" s="93">
        <v>5</v>
      </c>
      <c r="Q10" s="128">
        <v>1</v>
      </c>
      <c r="R10" s="124">
        <v>0</v>
      </c>
      <c r="S10" s="93">
        <v>0</v>
      </c>
      <c r="T10" s="93">
        <v>0</v>
      </c>
      <c r="U10" s="93">
        <v>6</v>
      </c>
      <c r="V10" s="93">
        <v>0</v>
      </c>
      <c r="W10" s="128">
        <v>6</v>
      </c>
      <c r="X10" s="124" t="s">
        <v>34</v>
      </c>
      <c r="Y10" s="93" t="s">
        <v>34</v>
      </c>
      <c r="Z10" s="181" t="s">
        <v>31</v>
      </c>
      <c r="AA10" s="178" t="s">
        <v>30</v>
      </c>
    </row>
    <row r="11" spans="1:30" ht="18" customHeight="1" thickBot="1" x14ac:dyDescent="0.25">
      <c r="B11" s="123"/>
      <c r="C11" s="4" t="s">
        <v>32</v>
      </c>
      <c r="D11" s="110"/>
      <c r="E11" s="129"/>
      <c r="F11" s="125"/>
      <c r="G11" s="110"/>
      <c r="H11" s="110"/>
      <c r="I11" s="110"/>
      <c r="J11" s="129"/>
      <c r="K11" s="125"/>
      <c r="L11" s="110"/>
      <c r="M11" s="110"/>
      <c r="N11" s="110"/>
      <c r="O11" s="110"/>
      <c r="P11" s="110"/>
      <c r="Q11" s="129"/>
      <c r="R11" s="125"/>
      <c r="S11" s="110"/>
      <c r="T11" s="110"/>
      <c r="U11" s="110"/>
      <c r="V11" s="110"/>
      <c r="W11" s="129"/>
      <c r="X11" s="125"/>
      <c r="Y11" s="110"/>
      <c r="Z11" s="182"/>
      <c r="AA11" s="179"/>
    </row>
    <row r="12" spans="1:30" ht="13.5" customHeight="1" thickTop="1" x14ac:dyDescent="0.2">
      <c r="A12" s="87" t="str">
        <f>IF(B12&lt;=$A$8,SMALL(選手入力!S:S,B12),"")</f>
        <v/>
      </c>
      <c r="B12" s="120">
        <v>1</v>
      </c>
      <c r="C12" s="13" t="str">
        <f>IF($A12="","",INDEX(選手入力!C:C,MATCH(A12,選手入力!S:S,0)))</f>
        <v/>
      </c>
      <c r="D12" s="121" t="str">
        <f>IF(C13="","","男")</f>
        <v/>
      </c>
      <c r="E12" s="171" t="str">
        <f>IF($A12="","",INDEX(選手入力!E:E,MATCH($A12,選手入力!S:S,0)))</f>
        <v/>
      </c>
      <c r="F12" s="124" t="str">
        <f>IF($A12="","",LEFTB(所属入力!$C$5,1))</f>
        <v/>
      </c>
      <c r="G12" s="93" t="str">
        <f>IF($A12="","",RIGHTB(LEFTB(所属入力!$C$5,2),1))</f>
        <v/>
      </c>
      <c r="H12" s="93" t="str">
        <f>IF($A12="","",RIGHTB(LEFTB(所属入力!$C$5,3),1))</f>
        <v/>
      </c>
      <c r="I12" s="93" t="str">
        <f>IF($A12="","",RIGHTB(LEFTB(所属入力!$C$5,4),1))</f>
        <v/>
      </c>
      <c r="J12" s="128" t="str">
        <f>IF($A12="","",RIGHTB(LEFTB(所属入力!$C$5,5),1))</f>
        <v/>
      </c>
      <c r="K12" s="172" t="str">
        <f>IF($A12="","",LEFTB(AC12,1))</f>
        <v/>
      </c>
      <c r="L12" s="121" t="str">
        <f>IF($A12="","",RIGHTB(LEFTB(AC12,2),1))</f>
        <v/>
      </c>
      <c r="M12" s="121" t="str">
        <f>IF($A12="","",RIGHTB(LEFTB(AC12,3),1))</f>
        <v/>
      </c>
      <c r="N12" s="121" t="str">
        <f>IF($A12="","",RIGHTB(LEFTB(AC12,4),1))</f>
        <v/>
      </c>
      <c r="O12" s="121" t="str">
        <f>IF($A12="","",RIGHTB(LEFTB(AC12,5),1))</f>
        <v/>
      </c>
      <c r="P12" s="121" t="str">
        <f>IF($A12="","",RIGHTB(LEFTB(AC12,6),1))</f>
        <v/>
      </c>
      <c r="Q12" s="171" t="str">
        <f>IF($A12="","",RIGHTB(LEFTB(AC12,7),1))</f>
        <v/>
      </c>
      <c r="R12" s="172" t="str">
        <f>IF($A12="","",LEFTB(AD12,1))</f>
        <v/>
      </c>
      <c r="S12" s="121" t="str">
        <f>IF($A12="","",RIGHTB(LEFTB(AD12,2),1))</f>
        <v/>
      </c>
      <c r="T12" s="121" t="str">
        <f>IF($A12="","",RIGHTB(LEFTB(AD12,3),1))</f>
        <v/>
      </c>
      <c r="U12" s="121" t="str">
        <f>IF($A12="","",RIGHTB(LEFTB(AD12,4),1))</f>
        <v/>
      </c>
      <c r="V12" s="121" t="str">
        <f>IF($A12="","",RIGHTB(LEFTB(AD12,5),1))</f>
        <v/>
      </c>
      <c r="W12" s="171" t="str">
        <f>IF($A12="","",RIGHTB(LEFTB(AD12,6),1))</f>
        <v/>
      </c>
      <c r="X12" s="172" t="str">
        <f>IF($A12="","",IF(INDEX(選手入力!$I:$I,MATCH($A12,選手入力!$S:$S,0))=0,"",INDEX(選手入力!$I:$I,MATCH($A12,選手入力!$S:$S,0))))</f>
        <v/>
      </c>
      <c r="Y12" s="121" t="str">
        <f>IF($A12="","",IF(INDEX(選手入力!$J:$J,MATCH($A12,選手入力!$S:$S,0))=0,"",INDEX(選手入力!$J:$J,MATCH($A12,選手入力!$S:$S,0))))</f>
        <v/>
      </c>
      <c r="Z12" s="180" t="str">
        <f>IF($A12="","",IF(INDEX(選手入力!$K:$K,MATCH($A12,選手入力!$S:$S,0))=0,"",INDEX(選手入力!$K:$K,MATCH($A12,選手入力!$S:$S,0))))</f>
        <v/>
      </c>
      <c r="AA12" s="137" t="str">
        <f>IF($A12="","",IF(INDEX(選手入力!$L:$L,MATCH($A12,選手入力!$S:$S,0))=0,"",INDEX(選手入力!$L:$L,MATCH($A12,選手入力!$S:$S,0))))</f>
        <v/>
      </c>
      <c r="AC12" s="85" t="str">
        <f>IF($A12="","",IF(INDEX(選手入力!$F:$F,MATCH($A12,選手入力!$S:$S,0))=0,"",INDEX(選手入力!$F:$F,MATCH($A12,選手入力!$S:$S,0))))</f>
        <v/>
      </c>
      <c r="AD12" s="84" t="str">
        <f>IF($A12="","",IF(INDEX(選手入力!$G:$G,MATCH($A12,選手入力!$S:$S,0))=0,"",TEXT(INDEX(選手入力!$G:$G,MATCH($A12,選手入力!$S:$S,0)),"yymmdd")))</f>
        <v/>
      </c>
    </row>
    <row r="13" spans="1:30" ht="22.5" customHeight="1" x14ac:dyDescent="0.2">
      <c r="A13" s="87"/>
      <c r="B13" s="91"/>
      <c r="C13" s="12" t="str">
        <f>IF($A12="","",INDEX(選手入力!B:B,MATCH($A12,選手入力!S:S,0)))</f>
        <v/>
      </c>
      <c r="D13" s="93"/>
      <c r="E13" s="128"/>
      <c r="F13" s="124"/>
      <c r="G13" s="93"/>
      <c r="H13" s="93"/>
      <c r="I13" s="93"/>
      <c r="J13" s="128"/>
      <c r="K13" s="124"/>
      <c r="L13" s="93"/>
      <c r="M13" s="93"/>
      <c r="N13" s="93"/>
      <c r="O13" s="93"/>
      <c r="P13" s="93"/>
      <c r="Q13" s="128"/>
      <c r="R13" s="124"/>
      <c r="S13" s="93"/>
      <c r="T13" s="93"/>
      <c r="U13" s="93"/>
      <c r="V13" s="93"/>
      <c r="W13" s="128"/>
      <c r="X13" s="124"/>
      <c r="Y13" s="93"/>
      <c r="Z13" s="174"/>
      <c r="AA13" s="138"/>
      <c r="AC13" s="85"/>
      <c r="AD13" s="84"/>
    </row>
    <row r="14" spans="1:30" ht="13.5" customHeight="1" x14ac:dyDescent="0.2">
      <c r="A14" s="87" t="str">
        <f>IF(B14&lt;=$A$8,SMALL(選手入力!S:S,B14),"")</f>
        <v/>
      </c>
      <c r="B14" s="91">
        <v>2</v>
      </c>
      <c r="C14" s="33" t="str">
        <f>IF($A14="","",INDEX(選手入力!C:C,MATCH(A14,選手入力!S:S,0)))</f>
        <v/>
      </c>
      <c r="D14" s="167" t="str">
        <f>IF(C15="","","男")</f>
        <v/>
      </c>
      <c r="E14" s="169" t="str">
        <f>IF($A14="","",INDEX(選手入力!E:E,MATCH($A14,選手入力!S:S,0)))</f>
        <v/>
      </c>
      <c r="F14" s="165" t="str">
        <f>IF($A14="","",LEFTB(所属入力!$C$5,1))</f>
        <v/>
      </c>
      <c r="G14" s="167" t="str">
        <f>IF($A14="","",RIGHTB(LEFTB(所属入力!$C$5,2),1))</f>
        <v/>
      </c>
      <c r="H14" s="167" t="str">
        <f>IF($A14="","",RIGHTB(LEFTB(所属入力!$C$5,3),1))</f>
        <v/>
      </c>
      <c r="I14" s="167" t="str">
        <f>IF($A14="","",RIGHTB(LEFTB(所属入力!$C$5,4),1))</f>
        <v/>
      </c>
      <c r="J14" s="169" t="str">
        <f>IF($A14="","",RIGHTB(LEFTB(所属入力!$C$5,5),1))</f>
        <v/>
      </c>
      <c r="K14" s="166" t="str">
        <f t="shared" ref="K14" si="0">IF($A14="","",LEFTB(AC14,1))</f>
        <v/>
      </c>
      <c r="L14" s="168" t="str">
        <f t="shared" ref="L14" si="1">IF($A14="","",RIGHTB(LEFTB(AC14,2),1))</f>
        <v/>
      </c>
      <c r="M14" s="168" t="str">
        <f t="shared" ref="M14" si="2">IF($A14="","",RIGHTB(LEFTB(AC14,3),1))</f>
        <v/>
      </c>
      <c r="N14" s="168" t="str">
        <f t="shared" ref="N14" si="3">IF($A14="","",RIGHTB(LEFTB(AC14,4),1))</f>
        <v/>
      </c>
      <c r="O14" s="168" t="str">
        <f t="shared" ref="O14" si="4">IF($A14="","",RIGHTB(LEFTB(AC14,5),1))</f>
        <v/>
      </c>
      <c r="P14" s="168" t="str">
        <f t="shared" ref="P14" si="5">IF($A14="","",RIGHTB(LEFTB(AC14,6),1))</f>
        <v/>
      </c>
      <c r="Q14" s="170" t="str">
        <f t="shared" ref="Q14" si="6">IF($A14="","",RIGHTB(LEFTB(AC14,7),1))</f>
        <v/>
      </c>
      <c r="R14" s="166" t="str">
        <f t="shared" ref="R14" si="7">IF($A14="","",LEFTB(AD14,1))</f>
        <v/>
      </c>
      <c r="S14" s="168" t="str">
        <f t="shared" ref="S14" si="8">IF($A14="","",RIGHTB(LEFTB(AD14,2),1))</f>
        <v/>
      </c>
      <c r="T14" s="168" t="str">
        <f t="shared" ref="T14" si="9">IF($A14="","",RIGHTB(LEFTB(AD14,3),1))</f>
        <v/>
      </c>
      <c r="U14" s="168" t="str">
        <f t="shared" ref="U14" si="10">IF($A14="","",RIGHTB(LEFTB(AD14,4),1))</f>
        <v/>
      </c>
      <c r="V14" s="168" t="str">
        <f t="shared" ref="V14" si="11">IF($A14="","",RIGHTB(LEFTB(AD14,5),1))</f>
        <v/>
      </c>
      <c r="W14" s="170" t="str">
        <f t="shared" ref="W14" si="12">IF($A14="","",RIGHTB(LEFTB(AD14,6),1))</f>
        <v/>
      </c>
      <c r="X14" s="165" t="str">
        <f>IF($A14="","",IF(INDEX(選手入力!$I:$I,MATCH($A14,選手入力!$S:$S,0))=0,"",INDEX(選手入力!$I:$I,MATCH($A14,選手入力!$S:$S,0))))</f>
        <v/>
      </c>
      <c r="Y14" s="167" t="str">
        <f>IF($A14="","",IF(INDEX(選手入力!$J:$J,MATCH($A14,選手入力!$S:$S,0))=0,"",INDEX(選手入力!$J:$J,MATCH($A14,選手入力!$S:$S,0))))</f>
        <v/>
      </c>
      <c r="Z14" s="175" t="str">
        <f>IF($A14="","",IF(INDEX(選手入力!$K:$K,MATCH($A14,選手入力!$S:$S,0))=0,"",INDEX(選手入力!$K:$K,MATCH($A14,選手入力!$S:$S,0))))</f>
        <v/>
      </c>
      <c r="AA14" s="138" t="str">
        <f>IF($A14="","",IF(INDEX(選手入力!$L:$L,MATCH($A14,選手入力!$S:$S,0))=0,"",INDEX(選手入力!$L:$L,MATCH($A14,選手入力!$S:$S,0))))</f>
        <v/>
      </c>
      <c r="AC14" s="85" t="str">
        <f>IF($A14="","",IF(INDEX(選手入力!$F:$F,MATCH($A14,選手入力!$S:$S,0))=0,"",INDEX(選手入力!$F:$F,MATCH($A14,選手入力!$S:$S,0))))</f>
        <v/>
      </c>
      <c r="AD14" s="84" t="str">
        <f>IF($A14="","",IF(INDEX(選手入力!$G:$G,MATCH($A14,選手入力!$S:$S,0))=0,"",TEXT(INDEX(選手入力!$G:$G,MATCH($A14,選手入力!$S:$S,0)),"yymmdd")))</f>
        <v/>
      </c>
    </row>
    <row r="15" spans="1:30" ht="22.5" customHeight="1" x14ac:dyDescent="0.2">
      <c r="A15" s="87"/>
      <c r="B15" s="91"/>
      <c r="C15" s="12" t="str">
        <f>IF($A14="","",INDEX(選手入力!B:B,MATCH($A14,選手入力!S:S,0)))</f>
        <v/>
      </c>
      <c r="D15" s="168"/>
      <c r="E15" s="170"/>
      <c r="F15" s="166"/>
      <c r="G15" s="168"/>
      <c r="H15" s="168"/>
      <c r="I15" s="168"/>
      <c r="J15" s="170"/>
      <c r="K15" s="124"/>
      <c r="L15" s="93"/>
      <c r="M15" s="93"/>
      <c r="N15" s="93"/>
      <c r="O15" s="93"/>
      <c r="P15" s="93"/>
      <c r="Q15" s="128"/>
      <c r="R15" s="124"/>
      <c r="S15" s="93"/>
      <c r="T15" s="93"/>
      <c r="U15" s="93"/>
      <c r="V15" s="93"/>
      <c r="W15" s="128"/>
      <c r="X15" s="166"/>
      <c r="Y15" s="168"/>
      <c r="Z15" s="175"/>
      <c r="AA15" s="138"/>
      <c r="AC15" s="85"/>
      <c r="AD15" s="84"/>
    </row>
    <row r="16" spans="1:30" ht="13.5" customHeight="1" x14ac:dyDescent="0.2">
      <c r="A16" s="87" t="str">
        <f>IF(B16&lt;=$A$8,SMALL(選手入力!S:S,B16),"")</f>
        <v/>
      </c>
      <c r="B16" s="91">
        <v>3</v>
      </c>
      <c r="C16" s="33" t="str">
        <f>IF($A16="","",INDEX(選手入力!C:C,MATCH(A16,選手入力!S:S,0)))</f>
        <v/>
      </c>
      <c r="D16" s="93" t="str">
        <f>IF(C17="","","男")</f>
        <v/>
      </c>
      <c r="E16" s="128" t="str">
        <f>IF($A16="","",INDEX(選手入力!E:E,MATCH($A16,選手入力!S:S,0)))</f>
        <v/>
      </c>
      <c r="F16" s="165" t="str">
        <f>IF($A16="","",LEFTB(所属入力!$C$5,1))</f>
        <v/>
      </c>
      <c r="G16" s="167" t="str">
        <f>IF($A16="","",RIGHTB(LEFTB(所属入力!$C$5,2),1))</f>
        <v/>
      </c>
      <c r="H16" s="167" t="str">
        <f>IF($A16="","",RIGHTB(LEFTB(所属入力!$C$5,3),1))</f>
        <v/>
      </c>
      <c r="I16" s="167" t="str">
        <f>IF($A16="","",RIGHTB(LEFTB(所属入力!$C$5,4),1))</f>
        <v/>
      </c>
      <c r="J16" s="169" t="str">
        <f>IF($A16="","",RIGHTB(LEFTB(所属入力!$C$5,5),1))</f>
        <v/>
      </c>
      <c r="K16" s="165" t="str">
        <f t="shared" ref="K16" si="13">IF($A16="","",LEFTB(AC16,1))</f>
        <v/>
      </c>
      <c r="L16" s="167" t="str">
        <f t="shared" ref="L16" si="14">IF($A16="","",RIGHTB(LEFTB(AC16,2),1))</f>
        <v/>
      </c>
      <c r="M16" s="167" t="str">
        <f t="shared" ref="M16" si="15">IF($A16="","",RIGHTB(LEFTB(AC16,3),1))</f>
        <v/>
      </c>
      <c r="N16" s="167" t="str">
        <f t="shared" ref="N16" si="16">IF($A16="","",RIGHTB(LEFTB(AC16,4),1))</f>
        <v/>
      </c>
      <c r="O16" s="167" t="str">
        <f t="shared" ref="O16" si="17">IF($A16="","",RIGHTB(LEFTB(AC16,5),1))</f>
        <v/>
      </c>
      <c r="P16" s="167" t="str">
        <f t="shared" ref="P16" si="18">IF($A16="","",RIGHTB(LEFTB(AC16,6),1))</f>
        <v/>
      </c>
      <c r="Q16" s="169" t="str">
        <f t="shared" ref="Q16" si="19">IF($A16="","",RIGHTB(LEFTB(AC16,7),1))</f>
        <v/>
      </c>
      <c r="R16" s="165" t="str">
        <f t="shared" ref="R16" si="20">IF($A16="","",LEFTB(AD16,1))</f>
        <v/>
      </c>
      <c r="S16" s="167" t="str">
        <f t="shared" ref="S16" si="21">IF($A16="","",RIGHTB(LEFTB(AD16,2),1))</f>
        <v/>
      </c>
      <c r="T16" s="167" t="str">
        <f t="shared" ref="T16" si="22">IF($A16="","",RIGHTB(LEFTB(AD16,3),1))</f>
        <v/>
      </c>
      <c r="U16" s="167" t="str">
        <f t="shared" ref="U16" si="23">IF($A16="","",RIGHTB(LEFTB(AD16,4),1))</f>
        <v/>
      </c>
      <c r="V16" s="167" t="str">
        <f t="shared" ref="V16" si="24">IF($A16="","",RIGHTB(LEFTB(AD16,5),1))</f>
        <v/>
      </c>
      <c r="W16" s="169" t="str">
        <f t="shared" ref="W16" si="25">IF($A16="","",RIGHTB(LEFTB(AD16,6),1))</f>
        <v/>
      </c>
      <c r="X16" s="166" t="str">
        <f>IF($A16="","",IF(INDEX(選手入力!$I:$I,MATCH($A16,選手入力!$S:$S,0))=0,"",INDEX(選手入力!$I:$I,MATCH($A16,選手入力!$S:$S,0))))</f>
        <v/>
      </c>
      <c r="Y16" s="168" t="str">
        <f>IF($A16="","",IF(INDEX(選手入力!$J:$J,MATCH($A16,選手入力!$S:$S,0))=0,"",INDEX(選手入力!$J:$J,MATCH($A16,選手入力!$S:$S,0))))</f>
        <v/>
      </c>
      <c r="Z16" s="177" t="str">
        <f>IF($A16="","",IF(INDEX(選手入力!$K:$K,MATCH($A16,選手入力!$S:$S,0))=0,"",INDEX(選手入力!$K:$K,MATCH($A16,選手入力!$S:$S,0))))</f>
        <v/>
      </c>
      <c r="AA16" s="90" t="str">
        <f>IF($A16="","",IF(INDEX(選手入力!$L:$L,MATCH($A16,選手入力!$S:$S,0))=0,"",INDEX(選手入力!$L:$L,MATCH($A16,選手入力!$S:$S,0))))</f>
        <v/>
      </c>
      <c r="AC16" s="85" t="str">
        <f>IF($A16="","",IF(INDEX(選手入力!$F:$F,MATCH($A16,選手入力!$S:$S,0))=0,"",INDEX(選手入力!$F:$F,MATCH($A16,選手入力!$S:$S,0))))</f>
        <v/>
      </c>
      <c r="AD16" s="84" t="str">
        <f>IF($A16="","",IF(INDEX(選手入力!$G:$G,MATCH($A16,選手入力!$S:$S,0))=0,"",TEXT(INDEX(選手入力!$G:$G,MATCH($A16,選手入力!$S:$S,0)),"yymmdd")))</f>
        <v/>
      </c>
    </row>
    <row r="17" spans="1:30" ht="22.5" customHeight="1" x14ac:dyDescent="0.2">
      <c r="A17" s="87"/>
      <c r="B17" s="91"/>
      <c r="C17" s="12" t="str">
        <f>IF($A16="","",INDEX(選手入力!B:B,MATCH($A16,選手入力!S:S,0)))</f>
        <v/>
      </c>
      <c r="D17" s="93"/>
      <c r="E17" s="128"/>
      <c r="F17" s="166"/>
      <c r="G17" s="168"/>
      <c r="H17" s="168"/>
      <c r="I17" s="168"/>
      <c r="J17" s="170"/>
      <c r="K17" s="166"/>
      <c r="L17" s="168"/>
      <c r="M17" s="168"/>
      <c r="N17" s="168"/>
      <c r="O17" s="168"/>
      <c r="P17" s="168"/>
      <c r="Q17" s="170"/>
      <c r="R17" s="166"/>
      <c r="S17" s="168"/>
      <c r="T17" s="168"/>
      <c r="U17" s="168"/>
      <c r="V17" s="168"/>
      <c r="W17" s="170"/>
      <c r="X17" s="124"/>
      <c r="Y17" s="93"/>
      <c r="Z17" s="174"/>
      <c r="AA17" s="90"/>
      <c r="AC17" s="85"/>
      <c r="AD17" s="84"/>
    </row>
    <row r="18" spans="1:30" ht="13.5" customHeight="1" x14ac:dyDescent="0.2">
      <c r="A18" s="87" t="str">
        <f>IF(B18&lt;=$A$8,SMALL(選手入力!S:S,B18),"")</f>
        <v/>
      </c>
      <c r="B18" s="91">
        <v>4</v>
      </c>
      <c r="C18" s="33" t="str">
        <f>IF($A18="","",INDEX(選手入力!C:C,MATCH(A18,選手入力!S:S,0)))</f>
        <v/>
      </c>
      <c r="D18" s="93" t="str">
        <f>IF(C19="","","男")</f>
        <v/>
      </c>
      <c r="E18" s="128" t="str">
        <f>IF($A18="","",INDEX(選手入力!E:E,MATCH($A18,選手入力!S:S,0)))</f>
        <v/>
      </c>
      <c r="F18" s="124" t="str">
        <f>IF($A18="","",LEFTB(所属入力!$C$5,1))</f>
        <v/>
      </c>
      <c r="G18" s="93" t="str">
        <f>IF($A18="","",RIGHTB(LEFTB(所属入力!$C$5,2),1))</f>
        <v/>
      </c>
      <c r="H18" s="93" t="str">
        <f>IF($A18="","",RIGHTB(LEFTB(所属入力!$C$5,3),1))</f>
        <v/>
      </c>
      <c r="I18" s="93" t="str">
        <f>IF($A18="","",RIGHTB(LEFTB(所属入力!$C$5,4),1))</f>
        <v/>
      </c>
      <c r="J18" s="128" t="str">
        <f>IF($A18="","",RIGHTB(LEFTB(所属入力!$C$5,5),1))</f>
        <v/>
      </c>
      <c r="K18" s="124" t="str">
        <f t="shared" ref="K18" si="26">IF($A18="","",LEFTB(AC18,1))</f>
        <v/>
      </c>
      <c r="L18" s="93" t="str">
        <f t="shared" ref="L18" si="27">IF($A18="","",RIGHTB(LEFTB(AC18,2),1))</f>
        <v/>
      </c>
      <c r="M18" s="93" t="str">
        <f t="shared" ref="M18" si="28">IF($A18="","",RIGHTB(LEFTB(AC18,3),1))</f>
        <v/>
      </c>
      <c r="N18" s="93" t="str">
        <f t="shared" ref="N18" si="29">IF($A18="","",RIGHTB(LEFTB(AC18,4),1))</f>
        <v/>
      </c>
      <c r="O18" s="93" t="str">
        <f t="shared" ref="O18" si="30">IF($A18="","",RIGHTB(LEFTB(AC18,5),1))</f>
        <v/>
      </c>
      <c r="P18" s="93" t="str">
        <f t="shared" ref="P18" si="31">IF($A18="","",RIGHTB(LEFTB(AC18,6),1))</f>
        <v/>
      </c>
      <c r="Q18" s="128" t="str">
        <f t="shared" ref="Q18" si="32">IF($A18="","",RIGHTB(LEFTB(AC18,7),1))</f>
        <v/>
      </c>
      <c r="R18" s="124" t="str">
        <f t="shared" ref="R18" si="33">IF($A18="","",LEFTB(AD18,1))</f>
        <v/>
      </c>
      <c r="S18" s="93" t="str">
        <f t="shared" ref="S18" si="34">IF($A18="","",RIGHTB(LEFTB(AD18,2),1))</f>
        <v/>
      </c>
      <c r="T18" s="93" t="str">
        <f t="shared" ref="T18" si="35">IF($A18="","",RIGHTB(LEFTB(AD18,3),1))</f>
        <v/>
      </c>
      <c r="U18" s="93" t="str">
        <f t="shared" ref="U18" si="36">IF($A18="","",RIGHTB(LEFTB(AD18,4),1))</f>
        <v/>
      </c>
      <c r="V18" s="93" t="str">
        <f t="shared" ref="V18" si="37">IF($A18="","",RIGHTB(LEFTB(AD18,5),1))</f>
        <v/>
      </c>
      <c r="W18" s="128" t="str">
        <f t="shared" ref="W18" si="38">IF($A18="","",RIGHTB(LEFTB(AD18,6),1))</f>
        <v/>
      </c>
      <c r="X18" s="124" t="str">
        <f>IF($A18="","",IF(INDEX(選手入力!$I:$I,MATCH($A18,選手入力!$S:$S,0))=0,"",INDEX(選手入力!$I:$I,MATCH($A18,選手入力!$S:$S,0))))</f>
        <v/>
      </c>
      <c r="Y18" s="93" t="str">
        <f>IF($A18="","",IF(INDEX(選手入力!$J:$J,MATCH($A18,選手入力!$S:$S,0))=0,"",INDEX(選手入力!$J:$J,MATCH($A18,選手入力!$S:$S,0))))</f>
        <v/>
      </c>
      <c r="Z18" s="174" t="str">
        <f>IF($A18="","",IF(INDEX(選手入力!$K:$K,MATCH($A18,選手入力!$S:$S,0))=0,"",INDEX(選手入力!$K:$K,MATCH($A18,選手入力!$S:$S,0))))</f>
        <v/>
      </c>
      <c r="AA18" s="90" t="str">
        <f>IF($A18="","",IF(INDEX(選手入力!$L:$L,MATCH($A18,選手入力!$S:$S,0))=0,"",INDEX(選手入力!$L:$L,MATCH($A18,選手入力!$S:$S,0))))</f>
        <v/>
      </c>
      <c r="AC18" s="85" t="str">
        <f>IF($A18="","",IF(INDEX(選手入力!$F:$F,MATCH($A18,選手入力!$S:$S,0))=0,"",INDEX(選手入力!$F:$F,MATCH($A18,選手入力!$S:$S,0))))</f>
        <v/>
      </c>
      <c r="AD18" s="84" t="str">
        <f>IF($A18="","",IF(INDEX(選手入力!$G:$G,MATCH($A18,選手入力!$S:$S,0))=0,"",TEXT(INDEX(選手入力!$G:$G,MATCH($A18,選手入力!$S:$S,0)),"yymmdd")))</f>
        <v/>
      </c>
    </row>
    <row r="19" spans="1:30" ht="22.5" customHeight="1" x14ac:dyDescent="0.2">
      <c r="A19" s="87"/>
      <c r="B19" s="91"/>
      <c r="C19" s="12" t="str">
        <f>IF($A18="","",INDEX(選手入力!B:B,MATCH($A18,選手入力!S:S,0)))</f>
        <v/>
      </c>
      <c r="D19" s="93"/>
      <c r="E19" s="128"/>
      <c r="F19" s="124"/>
      <c r="G19" s="93"/>
      <c r="H19" s="93"/>
      <c r="I19" s="93"/>
      <c r="J19" s="128"/>
      <c r="K19" s="124"/>
      <c r="L19" s="93"/>
      <c r="M19" s="93"/>
      <c r="N19" s="93"/>
      <c r="O19" s="93"/>
      <c r="P19" s="93"/>
      <c r="Q19" s="128"/>
      <c r="R19" s="124"/>
      <c r="S19" s="93"/>
      <c r="T19" s="93"/>
      <c r="U19" s="93"/>
      <c r="V19" s="93"/>
      <c r="W19" s="128"/>
      <c r="X19" s="124"/>
      <c r="Y19" s="93"/>
      <c r="Z19" s="174"/>
      <c r="AA19" s="90"/>
      <c r="AC19" s="85"/>
      <c r="AD19" s="84"/>
    </row>
    <row r="20" spans="1:30" ht="13.5" customHeight="1" x14ac:dyDescent="0.2">
      <c r="A20" s="87" t="str">
        <f>IF(B20&lt;=$A$8,SMALL(選手入力!S:S,B20),"")</f>
        <v/>
      </c>
      <c r="B20" s="91">
        <v>5</v>
      </c>
      <c r="C20" s="33" t="str">
        <f>IF($A20="","",INDEX(選手入力!C:C,MATCH(A20,選手入力!S:S,0)))</f>
        <v/>
      </c>
      <c r="D20" s="93" t="str">
        <f>IF(C21="","","男")</f>
        <v/>
      </c>
      <c r="E20" s="128" t="str">
        <f>IF($A20="","",INDEX(選手入力!E:E,MATCH($A20,選手入力!S:S,0)))</f>
        <v/>
      </c>
      <c r="F20" s="165" t="str">
        <f>IF($A20="","",LEFTB(所属入力!$C$5,1))</f>
        <v/>
      </c>
      <c r="G20" s="167" t="str">
        <f>IF($A20="","",RIGHTB(LEFTB(所属入力!$C$5,2),1))</f>
        <v/>
      </c>
      <c r="H20" s="167" t="str">
        <f>IF($A20="","",RIGHTB(LEFTB(所属入力!$C$5,3),1))</f>
        <v/>
      </c>
      <c r="I20" s="167" t="str">
        <f>IF($A20="","",RIGHTB(LEFTB(所属入力!$C$5,4),1))</f>
        <v/>
      </c>
      <c r="J20" s="169" t="str">
        <f>IF($A20="","",RIGHTB(LEFTB(所属入力!$C$5,5),1))</f>
        <v/>
      </c>
      <c r="K20" s="124" t="str">
        <f t="shared" ref="K20" si="39">IF($A20="","",LEFTB(AC20,1))</f>
        <v/>
      </c>
      <c r="L20" s="93" t="str">
        <f t="shared" ref="L20" si="40">IF($A20="","",RIGHTB(LEFTB(AC20,2),1))</f>
        <v/>
      </c>
      <c r="M20" s="93" t="str">
        <f t="shared" ref="M20" si="41">IF($A20="","",RIGHTB(LEFTB(AC20,3),1))</f>
        <v/>
      </c>
      <c r="N20" s="93" t="str">
        <f t="shared" ref="N20" si="42">IF($A20="","",RIGHTB(LEFTB(AC20,4),1))</f>
        <v/>
      </c>
      <c r="O20" s="93" t="str">
        <f t="shared" ref="O20" si="43">IF($A20="","",RIGHTB(LEFTB(AC20,5),1))</f>
        <v/>
      </c>
      <c r="P20" s="93" t="str">
        <f t="shared" ref="P20" si="44">IF($A20="","",RIGHTB(LEFTB(AC20,6),1))</f>
        <v/>
      </c>
      <c r="Q20" s="128" t="str">
        <f t="shared" ref="Q20" si="45">IF($A20="","",RIGHTB(LEFTB(AC20,7),1))</f>
        <v/>
      </c>
      <c r="R20" s="124" t="str">
        <f t="shared" ref="R20" si="46">IF($A20="","",LEFTB(AD20,1))</f>
        <v/>
      </c>
      <c r="S20" s="93" t="str">
        <f t="shared" ref="S20" si="47">IF($A20="","",RIGHTB(LEFTB(AD20,2),1))</f>
        <v/>
      </c>
      <c r="T20" s="93" t="str">
        <f t="shared" ref="T20" si="48">IF($A20="","",RIGHTB(LEFTB(AD20,3),1))</f>
        <v/>
      </c>
      <c r="U20" s="93" t="str">
        <f t="shared" ref="U20" si="49">IF($A20="","",RIGHTB(LEFTB(AD20,4),1))</f>
        <v/>
      </c>
      <c r="V20" s="93" t="str">
        <f t="shared" ref="V20" si="50">IF($A20="","",RIGHTB(LEFTB(AD20,5),1))</f>
        <v/>
      </c>
      <c r="W20" s="128" t="str">
        <f t="shared" ref="W20" si="51">IF($A20="","",RIGHTB(LEFTB(AD20,6),1))</f>
        <v/>
      </c>
      <c r="X20" s="124" t="str">
        <f>IF($A20="","",IF(INDEX(選手入力!$I:$I,MATCH($A20,選手入力!$S:$S,0))=0,"",INDEX(選手入力!$I:$I,MATCH($A20,選手入力!$S:$S,0))))</f>
        <v/>
      </c>
      <c r="Y20" s="93" t="str">
        <f>IF($A20="","",IF(INDEX(選手入力!$J:$J,MATCH($A20,選手入力!$S:$S,0))=0,"",INDEX(選手入力!$J:$J,MATCH($A20,選手入力!$S:$S,0))))</f>
        <v/>
      </c>
      <c r="Z20" s="174" t="str">
        <f>IF($A20="","",IF(INDEX(選手入力!$K:$K,MATCH($A20,選手入力!$S:$S,0))=0,"",INDEX(選手入力!$K:$K,MATCH($A20,選手入力!$S:$S,0))))</f>
        <v/>
      </c>
      <c r="AA20" s="90" t="str">
        <f>IF($A20="","",IF(INDEX(選手入力!$L:$L,MATCH($A20,選手入力!$S:$S,0))=0,"",INDEX(選手入力!$L:$L,MATCH($A20,選手入力!$S:$S,0))))</f>
        <v/>
      </c>
      <c r="AC20" s="85" t="str">
        <f>IF($A20="","",IF(INDEX(選手入力!$F:$F,MATCH($A20,選手入力!$S:$S,0))=0,"",INDEX(選手入力!$F:$F,MATCH($A20,選手入力!$S:$S,0))))</f>
        <v/>
      </c>
      <c r="AD20" s="84" t="str">
        <f>IF($A20="","",IF(INDEX(選手入力!$G:$G,MATCH($A20,選手入力!$S:$S,0))=0,"",TEXT(INDEX(選手入力!$G:$G,MATCH($A20,選手入力!$S:$S,0)),"yymmdd")))</f>
        <v/>
      </c>
    </row>
    <row r="21" spans="1:30" ht="22.5" customHeight="1" x14ac:dyDescent="0.2">
      <c r="A21" s="87"/>
      <c r="B21" s="91"/>
      <c r="C21" s="12" t="str">
        <f>IF($A20="","",INDEX(選手入力!B:B,MATCH($A20,選手入力!S:S,0)))</f>
        <v/>
      </c>
      <c r="D21" s="93"/>
      <c r="E21" s="128"/>
      <c r="F21" s="166"/>
      <c r="G21" s="168"/>
      <c r="H21" s="168"/>
      <c r="I21" s="168"/>
      <c r="J21" s="170"/>
      <c r="K21" s="124"/>
      <c r="L21" s="93"/>
      <c r="M21" s="93"/>
      <c r="N21" s="93"/>
      <c r="O21" s="93"/>
      <c r="P21" s="93"/>
      <c r="Q21" s="128"/>
      <c r="R21" s="124"/>
      <c r="S21" s="93"/>
      <c r="T21" s="93"/>
      <c r="U21" s="93"/>
      <c r="V21" s="93"/>
      <c r="W21" s="128"/>
      <c r="X21" s="124"/>
      <c r="Y21" s="93"/>
      <c r="Z21" s="174"/>
      <c r="AA21" s="90"/>
      <c r="AC21" s="85"/>
      <c r="AD21" s="84"/>
    </row>
    <row r="22" spans="1:30" ht="13.5" customHeight="1" x14ac:dyDescent="0.2">
      <c r="A22" s="87" t="str">
        <f>IF(B22&lt;=$A$8,SMALL(選手入力!S:S,B22),"")</f>
        <v/>
      </c>
      <c r="B22" s="91">
        <v>6</v>
      </c>
      <c r="C22" s="33" t="str">
        <f>IF($A22="","",INDEX(選手入力!C:C,MATCH(A22,選手入力!S:S,0)))</f>
        <v/>
      </c>
      <c r="D22" s="93" t="str">
        <f>IF(C23="","","男")</f>
        <v/>
      </c>
      <c r="E22" s="128" t="str">
        <f>IF($A22="","",INDEX(選手入力!E:E,MATCH($A22,選手入力!S:S,0)))</f>
        <v/>
      </c>
      <c r="F22" s="124" t="str">
        <f>IF($A22="","",LEFTB(所属入力!$C$5,1))</f>
        <v/>
      </c>
      <c r="G22" s="93" t="str">
        <f>IF($A22="","",RIGHTB(LEFTB(所属入力!$C$5,2),1))</f>
        <v/>
      </c>
      <c r="H22" s="93" t="str">
        <f>IF($A22="","",RIGHTB(LEFTB(所属入力!$C$5,3),1))</f>
        <v/>
      </c>
      <c r="I22" s="93" t="str">
        <f>IF($A22="","",RIGHTB(LEFTB(所属入力!$C$5,4),1))</f>
        <v/>
      </c>
      <c r="J22" s="128" t="str">
        <f>IF($A22="","",RIGHTB(LEFTB(所属入力!$C$5,5),1))</f>
        <v/>
      </c>
      <c r="K22" s="124" t="str">
        <f t="shared" ref="K22" si="52">IF($A22="","",LEFTB(AC22,1))</f>
        <v/>
      </c>
      <c r="L22" s="93" t="str">
        <f t="shared" ref="L22" si="53">IF($A22="","",RIGHTB(LEFTB(AC22,2),1))</f>
        <v/>
      </c>
      <c r="M22" s="93" t="str">
        <f t="shared" ref="M22" si="54">IF($A22="","",RIGHTB(LEFTB(AC22,3),1))</f>
        <v/>
      </c>
      <c r="N22" s="93" t="str">
        <f t="shared" ref="N22" si="55">IF($A22="","",RIGHTB(LEFTB(AC22,4),1))</f>
        <v/>
      </c>
      <c r="O22" s="93" t="str">
        <f t="shared" ref="O22" si="56">IF($A22="","",RIGHTB(LEFTB(AC22,5),1))</f>
        <v/>
      </c>
      <c r="P22" s="93" t="str">
        <f t="shared" ref="P22" si="57">IF($A22="","",RIGHTB(LEFTB(AC22,6),1))</f>
        <v/>
      </c>
      <c r="Q22" s="128" t="str">
        <f t="shared" ref="Q22" si="58">IF($A22="","",RIGHTB(LEFTB(AC22,7),1))</f>
        <v/>
      </c>
      <c r="R22" s="124" t="str">
        <f t="shared" ref="R22" si="59">IF($A22="","",LEFTB(AD22,1))</f>
        <v/>
      </c>
      <c r="S22" s="93" t="str">
        <f t="shared" ref="S22" si="60">IF($A22="","",RIGHTB(LEFTB(AD22,2),1))</f>
        <v/>
      </c>
      <c r="T22" s="93" t="str">
        <f t="shared" ref="T22" si="61">IF($A22="","",RIGHTB(LEFTB(AD22,3),1))</f>
        <v/>
      </c>
      <c r="U22" s="93" t="str">
        <f t="shared" ref="U22" si="62">IF($A22="","",RIGHTB(LEFTB(AD22,4),1))</f>
        <v/>
      </c>
      <c r="V22" s="93" t="str">
        <f t="shared" ref="V22" si="63">IF($A22="","",RIGHTB(LEFTB(AD22,5),1))</f>
        <v/>
      </c>
      <c r="W22" s="128" t="str">
        <f t="shared" ref="W22" si="64">IF($A22="","",RIGHTB(LEFTB(AD22,6),1))</f>
        <v/>
      </c>
      <c r="X22" s="124" t="str">
        <f>IF($A22="","",IF(INDEX(選手入力!$I:$I,MATCH($A22,選手入力!$S:$S,0))=0,"",INDEX(選手入力!$I:$I,MATCH($A22,選手入力!$S:$S,0))))</f>
        <v/>
      </c>
      <c r="Y22" s="93" t="str">
        <f>IF($A22="","",IF(INDEX(選手入力!$J:$J,MATCH($A22,選手入力!$S:$S,0))=0,"",INDEX(選手入力!$J:$J,MATCH($A22,選手入力!$S:$S,0))))</f>
        <v/>
      </c>
      <c r="Z22" s="174" t="str">
        <f>IF($A22="","",IF(INDEX(選手入力!$K:$K,MATCH($A22,選手入力!$S:$S,0))=0,"",INDEX(選手入力!$K:$K,MATCH($A22,選手入力!$S:$S,0))))</f>
        <v/>
      </c>
      <c r="AA22" s="90" t="str">
        <f>IF($A22="","",IF(INDEX(選手入力!$L:$L,MATCH($A22,選手入力!$S:$S,0))=0,"",INDEX(選手入力!$L:$L,MATCH($A22,選手入力!$S:$S,0))))</f>
        <v/>
      </c>
      <c r="AC22" s="85" t="str">
        <f>IF($A22="","",IF(INDEX(選手入力!$F:$F,MATCH($A22,選手入力!$S:$S,0))=0,"",INDEX(選手入力!$F:$F,MATCH($A22,選手入力!$S:$S,0))))</f>
        <v/>
      </c>
      <c r="AD22" s="84" t="str">
        <f>IF($A22="","",IF(INDEX(選手入力!$G:$G,MATCH($A22,選手入力!$S:$S,0))=0,"",TEXT(INDEX(選手入力!$G:$G,MATCH($A22,選手入力!$S:$S,0)),"yymmdd")))</f>
        <v/>
      </c>
    </row>
    <row r="23" spans="1:30" ht="22.5" customHeight="1" x14ac:dyDescent="0.2">
      <c r="A23" s="87"/>
      <c r="B23" s="91"/>
      <c r="C23" s="12" t="str">
        <f>IF($A22="","",INDEX(選手入力!B:B,MATCH($A22,選手入力!S:S,0)))</f>
        <v/>
      </c>
      <c r="D23" s="93"/>
      <c r="E23" s="128"/>
      <c r="F23" s="124"/>
      <c r="G23" s="93"/>
      <c r="H23" s="93"/>
      <c r="I23" s="93"/>
      <c r="J23" s="128"/>
      <c r="K23" s="124"/>
      <c r="L23" s="93"/>
      <c r="M23" s="93"/>
      <c r="N23" s="93"/>
      <c r="O23" s="93"/>
      <c r="P23" s="93"/>
      <c r="Q23" s="128"/>
      <c r="R23" s="124"/>
      <c r="S23" s="93"/>
      <c r="T23" s="93"/>
      <c r="U23" s="93"/>
      <c r="V23" s="93"/>
      <c r="W23" s="128"/>
      <c r="X23" s="124"/>
      <c r="Y23" s="93"/>
      <c r="Z23" s="174"/>
      <c r="AA23" s="90"/>
      <c r="AC23" s="85"/>
      <c r="AD23" s="84"/>
    </row>
    <row r="24" spans="1:30" ht="13.5" customHeight="1" x14ac:dyDescent="0.2">
      <c r="A24" s="87" t="str">
        <f>IF(B24&lt;=$A$8,SMALL(選手入力!S:S,B24),"")</f>
        <v/>
      </c>
      <c r="B24" s="91">
        <v>7</v>
      </c>
      <c r="C24" s="33" t="str">
        <f>IF($A24="","",INDEX(選手入力!C:C,MATCH(A24,選手入力!S:S,0)))</f>
        <v/>
      </c>
      <c r="D24" s="93" t="str">
        <f>IF(C25="","","男")</f>
        <v/>
      </c>
      <c r="E24" s="128" t="str">
        <f>IF($A24="","",INDEX(選手入力!E:E,MATCH($A24,選手入力!S:S,0)))</f>
        <v/>
      </c>
      <c r="F24" s="124" t="str">
        <f>IF($A24="","",LEFTB(所属入力!$C$5,1))</f>
        <v/>
      </c>
      <c r="G24" s="93" t="str">
        <f>IF($A24="","",RIGHTB(LEFTB(所属入力!$C$5,2),1))</f>
        <v/>
      </c>
      <c r="H24" s="93" t="str">
        <f>IF($A24="","",RIGHTB(LEFTB(所属入力!$C$5,3),1))</f>
        <v/>
      </c>
      <c r="I24" s="93" t="str">
        <f>IF($A24="","",RIGHTB(LEFTB(所属入力!$C$5,4),1))</f>
        <v/>
      </c>
      <c r="J24" s="128" t="str">
        <f>IF($A24="","",RIGHTB(LEFTB(所属入力!$C$5,5),1))</f>
        <v/>
      </c>
      <c r="K24" s="124" t="str">
        <f t="shared" ref="K24" si="65">IF($A24="","",LEFTB(AC24,1))</f>
        <v/>
      </c>
      <c r="L24" s="93" t="str">
        <f t="shared" ref="L24" si="66">IF($A24="","",RIGHTB(LEFTB(AC24,2),1))</f>
        <v/>
      </c>
      <c r="M24" s="93" t="str">
        <f t="shared" ref="M24" si="67">IF($A24="","",RIGHTB(LEFTB(AC24,3),1))</f>
        <v/>
      </c>
      <c r="N24" s="93" t="str">
        <f t="shared" ref="N24" si="68">IF($A24="","",RIGHTB(LEFTB(AC24,4),1))</f>
        <v/>
      </c>
      <c r="O24" s="93" t="str">
        <f t="shared" ref="O24" si="69">IF($A24="","",RIGHTB(LEFTB(AC24,5),1))</f>
        <v/>
      </c>
      <c r="P24" s="93" t="str">
        <f t="shared" ref="P24" si="70">IF($A24="","",RIGHTB(LEFTB(AC24,6),1))</f>
        <v/>
      </c>
      <c r="Q24" s="128" t="str">
        <f t="shared" ref="Q24" si="71">IF($A24="","",RIGHTB(LEFTB(AC24,7),1))</f>
        <v/>
      </c>
      <c r="R24" s="124" t="str">
        <f t="shared" ref="R24" si="72">IF($A24="","",LEFTB(AD24,1))</f>
        <v/>
      </c>
      <c r="S24" s="93" t="str">
        <f t="shared" ref="S24" si="73">IF($A24="","",RIGHTB(LEFTB(AD24,2),1))</f>
        <v/>
      </c>
      <c r="T24" s="93" t="str">
        <f t="shared" ref="T24" si="74">IF($A24="","",RIGHTB(LEFTB(AD24,3),1))</f>
        <v/>
      </c>
      <c r="U24" s="93" t="str">
        <f t="shared" ref="U24" si="75">IF($A24="","",RIGHTB(LEFTB(AD24,4),1))</f>
        <v/>
      </c>
      <c r="V24" s="93" t="str">
        <f t="shared" ref="V24" si="76">IF($A24="","",RIGHTB(LEFTB(AD24,5),1))</f>
        <v/>
      </c>
      <c r="W24" s="128" t="str">
        <f t="shared" ref="W24" si="77">IF($A24="","",RIGHTB(LEFTB(AD24,6),1))</f>
        <v/>
      </c>
      <c r="X24" s="124" t="str">
        <f>IF($A24="","",IF(INDEX(選手入力!$I:$I,MATCH($A24,選手入力!$S:$S,0))=0,"",INDEX(選手入力!$I:$I,MATCH($A24,選手入力!$S:$S,0))))</f>
        <v/>
      </c>
      <c r="Y24" s="93" t="str">
        <f>IF($A24="","",IF(INDEX(選手入力!$J:$J,MATCH($A24,選手入力!$S:$S,0))=0,"",INDEX(選手入力!$J:$J,MATCH($A24,選手入力!$S:$S,0))))</f>
        <v/>
      </c>
      <c r="Z24" s="174" t="str">
        <f>IF($A24="","",IF(INDEX(選手入力!$K:$K,MATCH($A24,選手入力!$S:$S,0))=0,"",INDEX(選手入力!$K:$K,MATCH($A24,選手入力!$S:$S,0))))</f>
        <v/>
      </c>
      <c r="AA24" s="90" t="str">
        <f>IF($A24="","",IF(INDEX(選手入力!$L:$L,MATCH($A24,選手入力!$S:$S,0))=0,"",INDEX(選手入力!$L:$L,MATCH($A24,選手入力!$S:$S,0))))</f>
        <v/>
      </c>
      <c r="AC24" s="85" t="str">
        <f>IF($A24="","",IF(INDEX(選手入力!$F:$F,MATCH($A24,選手入力!$S:$S,0))=0,"",INDEX(選手入力!$F:$F,MATCH($A24,選手入力!$S:$S,0))))</f>
        <v/>
      </c>
      <c r="AD24" s="84" t="str">
        <f>IF($A24="","",IF(INDEX(選手入力!$G:$G,MATCH($A24,選手入力!$S:$S,0))=0,"",TEXT(INDEX(選手入力!$G:$G,MATCH($A24,選手入力!$S:$S,0)),"yymmdd")))</f>
        <v/>
      </c>
    </row>
    <row r="25" spans="1:30" ht="22.5" customHeight="1" x14ac:dyDescent="0.2">
      <c r="A25" s="87"/>
      <c r="B25" s="91"/>
      <c r="C25" s="12" t="str">
        <f>IF($A24="","",INDEX(選手入力!B:B,MATCH($A24,選手入力!S:S,0)))</f>
        <v/>
      </c>
      <c r="D25" s="93"/>
      <c r="E25" s="128"/>
      <c r="F25" s="124"/>
      <c r="G25" s="93"/>
      <c r="H25" s="93"/>
      <c r="I25" s="93"/>
      <c r="J25" s="128"/>
      <c r="K25" s="124"/>
      <c r="L25" s="93"/>
      <c r="M25" s="93"/>
      <c r="N25" s="93"/>
      <c r="O25" s="93"/>
      <c r="P25" s="93"/>
      <c r="Q25" s="128"/>
      <c r="R25" s="124"/>
      <c r="S25" s="93"/>
      <c r="T25" s="93"/>
      <c r="U25" s="93"/>
      <c r="V25" s="93"/>
      <c r="W25" s="128"/>
      <c r="X25" s="124"/>
      <c r="Y25" s="93"/>
      <c r="Z25" s="174"/>
      <c r="AA25" s="90"/>
      <c r="AC25" s="85"/>
      <c r="AD25" s="84"/>
    </row>
    <row r="26" spans="1:30" ht="13.5" customHeight="1" x14ac:dyDescent="0.2">
      <c r="A26" s="87" t="str">
        <f>IF(B26&lt;=$A$8,SMALL(選手入力!S:S,B26),"")</f>
        <v/>
      </c>
      <c r="B26" s="91">
        <v>8</v>
      </c>
      <c r="C26" s="2" t="str">
        <f>IF($A26="","",INDEX(選手入力!C:C,MATCH(A26,選手入力!S:S,0)))</f>
        <v/>
      </c>
      <c r="D26" s="93" t="str">
        <f>IF(C27="","","男")</f>
        <v/>
      </c>
      <c r="E26" s="128" t="str">
        <f>IF($A26="","",INDEX(選手入力!E:E,MATCH($A26,選手入力!S:S,0)))</f>
        <v/>
      </c>
      <c r="F26" s="124" t="str">
        <f>IF($A26="","",LEFTB(所属入力!$C$5,1))</f>
        <v/>
      </c>
      <c r="G26" s="93" t="str">
        <f>IF($A26="","",RIGHTB(LEFTB(所属入力!$C$5,2),1))</f>
        <v/>
      </c>
      <c r="H26" s="93" t="str">
        <f>IF($A26="","",RIGHTB(LEFTB(所属入力!$C$5,3),1))</f>
        <v/>
      </c>
      <c r="I26" s="93" t="str">
        <f>IF($A26="","",RIGHTB(LEFTB(所属入力!$C$5,4),1))</f>
        <v/>
      </c>
      <c r="J26" s="128" t="str">
        <f>IF($A26="","",RIGHTB(LEFTB(所属入力!$C$5,5),1))</f>
        <v/>
      </c>
      <c r="K26" s="124" t="str">
        <f t="shared" ref="K26" si="78">IF($A26="","",LEFTB(AC26,1))</f>
        <v/>
      </c>
      <c r="L26" s="93" t="str">
        <f t="shared" ref="L26" si="79">IF($A26="","",RIGHTB(LEFTB(AC26,2),1))</f>
        <v/>
      </c>
      <c r="M26" s="93" t="str">
        <f t="shared" ref="M26" si="80">IF($A26="","",RIGHTB(LEFTB(AC26,3),1))</f>
        <v/>
      </c>
      <c r="N26" s="93" t="str">
        <f t="shared" ref="N26" si="81">IF($A26="","",RIGHTB(LEFTB(AC26,4),1))</f>
        <v/>
      </c>
      <c r="O26" s="93" t="str">
        <f t="shared" ref="O26" si="82">IF($A26="","",RIGHTB(LEFTB(AC26,5),1))</f>
        <v/>
      </c>
      <c r="P26" s="93" t="str">
        <f t="shared" ref="P26" si="83">IF($A26="","",RIGHTB(LEFTB(AC26,6),1))</f>
        <v/>
      </c>
      <c r="Q26" s="128" t="str">
        <f t="shared" ref="Q26" si="84">IF($A26="","",RIGHTB(LEFTB(AC26,7),1))</f>
        <v/>
      </c>
      <c r="R26" s="124" t="str">
        <f t="shared" ref="R26" si="85">IF($A26="","",LEFTB(AD26,1))</f>
        <v/>
      </c>
      <c r="S26" s="93" t="str">
        <f t="shared" ref="S26" si="86">IF($A26="","",RIGHTB(LEFTB(AD26,2),1))</f>
        <v/>
      </c>
      <c r="T26" s="93" t="str">
        <f t="shared" ref="T26" si="87">IF($A26="","",RIGHTB(LEFTB(AD26,3),1))</f>
        <v/>
      </c>
      <c r="U26" s="93" t="str">
        <f t="shared" ref="U26" si="88">IF($A26="","",RIGHTB(LEFTB(AD26,4),1))</f>
        <v/>
      </c>
      <c r="V26" s="93" t="str">
        <f t="shared" ref="V26" si="89">IF($A26="","",RIGHTB(LEFTB(AD26,5),1))</f>
        <v/>
      </c>
      <c r="W26" s="128" t="str">
        <f t="shared" ref="W26" si="90">IF($A26="","",RIGHTB(LEFTB(AD26,6),1))</f>
        <v/>
      </c>
      <c r="X26" s="124" t="str">
        <f>IF($A26="","",IF(INDEX(選手入力!$I:$I,MATCH($A26,選手入力!$S:$S,0))=0,"",INDEX(選手入力!$I:$I,MATCH($A26,選手入力!$S:$S,0))))</f>
        <v/>
      </c>
      <c r="Y26" s="93" t="str">
        <f>IF($A26="","",IF(INDEX(選手入力!$J:$J,MATCH($A26,選手入力!$S:$S,0))=0,"",INDEX(選手入力!$J:$J,MATCH($A26,選手入力!$S:$S,0))))</f>
        <v/>
      </c>
      <c r="Z26" s="174" t="str">
        <f>IF($A26="","",IF(INDEX(選手入力!$K:$K,MATCH($A26,選手入力!$S:$S,0))=0,"",INDEX(選手入力!$K:$K,MATCH($A26,選手入力!$S:$S,0))))</f>
        <v/>
      </c>
      <c r="AA26" s="90" t="str">
        <f>IF($A26="","",IF(INDEX(選手入力!$L:$L,MATCH($A26,選手入力!$S:$S,0))=0,"",INDEX(選手入力!$L:$L,MATCH($A26,選手入力!$S:$S,0))))</f>
        <v/>
      </c>
      <c r="AC26" s="85" t="str">
        <f>IF($A26="","",IF(INDEX(選手入力!$F:$F,MATCH($A26,選手入力!$S:$S,0))=0,"",INDEX(選手入力!$F:$F,MATCH($A26,選手入力!$S:$S,0))))</f>
        <v/>
      </c>
      <c r="AD26" s="84" t="str">
        <f>IF($A26="","",IF(INDEX(選手入力!$G:$G,MATCH($A26,選手入力!$S:$S,0))=0,"",TEXT(INDEX(選手入力!$G:$G,MATCH($A26,選手入力!$S:$S,0)),"yymmdd")))</f>
        <v/>
      </c>
    </row>
    <row r="27" spans="1:30" ht="22.5" customHeight="1" thickBot="1" x14ac:dyDescent="0.25">
      <c r="A27" s="87"/>
      <c r="B27" s="92"/>
      <c r="C27" s="41" t="str">
        <f>IF($A26="","",INDEX(選手入力!B:B,MATCH($A26,選手入力!S:S,0)))</f>
        <v/>
      </c>
      <c r="D27" s="94"/>
      <c r="E27" s="164"/>
      <c r="F27" s="163"/>
      <c r="G27" s="94"/>
      <c r="H27" s="94"/>
      <c r="I27" s="94"/>
      <c r="J27" s="164"/>
      <c r="K27" s="163"/>
      <c r="L27" s="94"/>
      <c r="M27" s="94"/>
      <c r="N27" s="94"/>
      <c r="O27" s="94"/>
      <c r="P27" s="94"/>
      <c r="Q27" s="164"/>
      <c r="R27" s="163"/>
      <c r="S27" s="94"/>
      <c r="T27" s="94"/>
      <c r="U27" s="94"/>
      <c r="V27" s="94"/>
      <c r="W27" s="164"/>
      <c r="X27" s="163"/>
      <c r="Y27" s="94"/>
      <c r="Z27" s="176"/>
      <c r="AA27" s="101"/>
      <c r="AC27" s="85"/>
      <c r="AD27" s="84"/>
    </row>
    <row r="28" spans="1:30" ht="7.2" customHeight="1" x14ac:dyDescent="0.2"/>
    <row r="29" spans="1:30" ht="19.2" customHeight="1" x14ac:dyDescent="0.2">
      <c r="B29" s="8" t="s">
        <v>42</v>
      </c>
      <c r="S29" s="130" t="str">
        <f>IF(所属入力!$C$14="","令 和　　　年　　　月　　　日",所属入力!$C$14)</f>
        <v>令 和　　　年　　　月　　　日</v>
      </c>
      <c r="T29" s="130"/>
      <c r="U29" s="130"/>
      <c r="V29" s="130"/>
      <c r="W29" s="130"/>
      <c r="X29" s="130"/>
      <c r="Y29" s="130"/>
      <c r="Z29" s="130"/>
    </row>
    <row r="30" spans="1:30" ht="28.8" customHeight="1" x14ac:dyDescent="0.2">
      <c r="Q30" s="9" t="s">
        <v>184</v>
      </c>
      <c r="R30" s="9"/>
      <c r="S30" s="9"/>
      <c r="T30" s="9"/>
      <c r="U30" s="9"/>
      <c r="V30" s="43"/>
      <c r="W30" s="144" t="str">
        <f>IF(所属入力!$C$7="","",所属入力!$C$7)</f>
        <v/>
      </c>
      <c r="X30" s="144"/>
      <c r="Y30" s="144"/>
      <c r="Z30" s="144"/>
      <c r="AA30" s="10" t="s">
        <v>44</v>
      </c>
    </row>
    <row r="31" spans="1:30" ht="28.8" customHeight="1" x14ac:dyDescent="0.2">
      <c r="Q31" s="48" t="s">
        <v>43</v>
      </c>
      <c r="R31" s="48"/>
      <c r="S31" s="48"/>
      <c r="T31" s="48"/>
      <c r="U31" s="48"/>
      <c r="V31" s="44"/>
      <c r="W31" s="142" t="str">
        <f>IF(所属入力!$C$8="","",所属入力!$C$8)</f>
        <v/>
      </c>
      <c r="X31" s="142"/>
      <c r="Y31" s="142"/>
      <c r="Z31" s="142"/>
      <c r="AA31" s="11" t="s">
        <v>44</v>
      </c>
    </row>
    <row r="32" spans="1:30" ht="7.2" customHeight="1" thickBot="1" x14ac:dyDescent="0.25"/>
    <row r="33" spans="1:31" ht="13.5" customHeight="1" x14ac:dyDescent="0.2">
      <c r="A33" s="86"/>
      <c r="B33" s="147" t="s">
        <v>1</v>
      </c>
      <c r="C33" s="3" t="s">
        <v>39</v>
      </c>
      <c r="D33" s="149" t="s">
        <v>2</v>
      </c>
      <c r="E33" s="184" t="s">
        <v>3</v>
      </c>
      <c r="F33" s="151" t="s">
        <v>6</v>
      </c>
      <c r="G33" s="152"/>
      <c r="H33" s="152"/>
      <c r="I33" s="152"/>
      <c r="J33" s="153"/>
      <c r="K33" s="154" t="s">
        <v>14</v>
      </c>
      <c r="L33" s="155"/>
      <c r="M33" s="155"/>
      <c r="N33" s="155"/>
      <c r="O33" s="155"/>
      <c r="P33" s="155"/>
      <c r="Q33" s="156"/>
      <c r="R33" s="151" t="s">
        <v>7</v>
      </c>
      <c r="S33" s="152"/>
      <c r="T33" s="152"/>
      <c r="U33" s="152"/>
      <c r="V33" s="152"/>
      <c r="W33" s="153"/>
      <c r="X33" s="188" t="s">
        <v>11</v>
      </c>
      <c r="Y33" s="190" t="s">
        <v>12</v>
      </c>
      <c r="Z33" s="186" t="s">
        <v>38</v>
      </c>
      <c r="AA33" s="131" t="s">
        <v>37</v>
      </c>
    </row>
    <row r="34" spans="1:31" ht="21" customHeight="1" x14ac:dyDescent="0.2">
      <c r="A34" s="86"/>
      <c r="B34" s="148"/>
      <c r="C34" s="1" t="s">
        <v>13</v>
      </c>
      <c r="D34" s="150"/>
      <c r="E34" s="185"/>
      <c r="F34" s="133"/>
      <c r="G34" s="134"/>
      <c r="H34" s="134"/>
      <c r="I34" s="134"/>
      <c r="J34" s="135"/>
      <c r="K34" s="157"/>
      <c r="L34" s="158"/>
      <c r="M34" s="158"/>
      <c r="N34" s="158"/>
      <c r="O34" s="158"/>
      <c r="P34" s="158"/>
      <c r="Q34" s="159"/>
      <c r="R34" s="133" t="s">
        <v>8</v>
      </c>
      <c r="S34" s="134"/>
      <c r="T34" s="134" t="s">
        <v>9</v>
      </c>
      <c r="U34" s="134"/>
      <c r="V34" s="134" t="s">
        <v>10</v>
      </c>
      <c r="W34" s="135"/>
      <c r="X34" s="189"/>
      <c r="Y34" s="191"/>
      <c r="Z34" s="187"/>
      <c r="AA34" s="132"/>
      <c r="AE34" s="32" t="s">
        <v>109</v>
      </c>
    </row>
    <row r="35" spans="1:31" ht="13.5" customHeight="1" x14ac:dyDescent="0.2">
      <c r="B35" s="91" t="s">
        <v>4</v>
      </c>
      <c r="C35" s="6" t="s">
        <v>35</v>
      </c>
      <c r="D35" s="93" t="s">
        <v>5</v>
      </c>
      <c r="E35" s="128" t="s">
        <v>33</v>
      </c>
      <c r="F35" s="124">
        <v>0</v>
      </c>
      <c r="G35" s="93">
        <v>3</v>
      </c>
      <c r="H35" s="93">
        <v>5</v>
      </c>
      <c r="I35" s="93">
        <v>2</v>
      </c>
      <c r="J35" s="128">
        <v>7</v>
      </c>
      <c r="K35" s="124">
        <v>2</v>
      </c>
      <c r="L35" s="93">
        <v>4</v>
      </c>
      <c r="M35" s="93">
        <v>7</v>
      </c>
      <c r="N35" s="93">
        <v>6</v>
      </c>
      <c r="O35" s="93">
        <v>3</v>
      </c>
      <c r="P35" s="93">
        <v>5</v>
      </c>
      <c r="Q35" s="128">
        <v>1</v>
      </c>
      <c r="R35" s="124">
        <v>0</v>
      </c>
      <c r="S35" s="93">
        <v>0</v>
      </c>
      <c r="T35" s="93">
        <v>0</v>
      </c>
      <c r="U35" s="93">
        <v>6</v>
      </c>
      <c r="V35" s="93">
        <v>0</v>
      </c>
      <c r="W35" s="128">
        <v>6</v>
      </c>
      <c r="X35" s="124" t="s">
        <v>20</v>
      </c>
      <c r="Y35" s="93" t="s">
        <v>20</v>
      </c>
      <c r="Z35" s="181" t="s">
        <v>31</v>
      </c>
      <c r="AA35" s="178" t="s">
        <v>30</v>
      </c>
    </row>
    <row r="36" spans="1:31" ht="18" customHeight="1" thickBot="1" x14ac:dyDescent="0.25">
      <c r="B36" s="123"/>
      <c r="C36" s="4" t="s">
        <v>32</v>
      </c>
      <c r="D36" s="110"/>
      <c r="E36" s="129"/>
      <c r="F36" s="125"/>
      <c r="G36" s="110"/>
      <c r="H36" s="110"/>
      <c r="I36" s="110"/>
      <c r="J36" s="129"/>
      <c r="K36" s="125"/>
      <c r="L36" s="110"/>
      <c r="M36" s="110"/>
      <c r="N36" s="110"/>
      <c r="O36" s="110"/>
      <c r="P36" s="110"/>
      <c r="Q36" s="129"/>
      <c r="R36" s="125"/>
      <c r="S36" s="110"/>
      <c r="T36" s="110"/>
      <c r="U36" s="110"/>
      <c r="V36" s="110"/>
      <c r="W36" s="129"/>
      <c r="X36" s="125"/>
      <c r="Y36" s="110"/>
      <c r="Z36" s="182"/>
      <c r="AA36" s="179"/>
    </row>
    <row r="37" spans="1:31" ht="13.5" customHeight="1" thickTop="1" x14ac:dyDescent="0.2">
      <c r="A37" s="87" t="str">
        <f>IF(B37&lt;=$A$8,SMALL(選手入力!S:S,B37),"")</f>
        <v/>
      </c>
      <c r="B37" s="120">
        <v>9</v>
      </c>
      <c r="C37" s="13" t="str">
        <f>IF($A37="","",INDEX(選手入力!C:C,MATCH(A37,選手入力!S:S,0)))</f>
        <v/>
      </c>
      <c r="D37" s="121" t="str">
        <f>IF(C38="","","男")</f>
        <v/>
      </c>
      <c r="E37" s="171" t="str">
        <f>IF($A37="","",INDEX(選手入力!E:E,MATCH($A37,選手入力!S:S,0)))</f>
        <v/>
      </c>
      <c r="F37" s="124" t="str">
        <f>IF($A37="","",LEFTB(所属入力!$C$5,1))</f>
        <v/>
      </c>
      <c r="G37" s="93" t="str">
        <f>IF($A37="","",RIGHTB(LEFTB(所属入力!$C$5,2),1))</f>
        <v/>
      </c>
      <c r="H37" s="93" t="str">
        <f>IF($A37="","",RIGHTB(LEFTB(所属入力!$C$5,3),1))</f>
        <v/>
      </c>
      <c r="I37" s="93" t="str">
        <f>IF($A37="","",RIGHTB(LEFTB(所属入力!$C$5,4),1))</f>
        <v/>
      </c>
      <c r="J37" s="128" t="str">
        <f>IF($A37="","",RIGHTB(LEFTB(所属入力!$C$5,5),1))</f>
        <v/>
      </c>
      <c r="K37" s="172" t="str">
        <f>IF($A37="","",LEFTB(AC37,1))</f>
        <v/>
      </c>
      <c r="L37" s="121" t="str">
        <f>IF($A37="","",RIGHTB(LEFTB(AC37,2),1))</f>
        <v/>
      </c>
      <c r="M37" s="121" t="str">
        <f>IF($A37="","",RIGHTB(LEFTB(AC37,3),1))</f>
        <v/>
      </c>
      <c r="N37" s="121" t="str">
        <f>IF($A37="","",RIGHTB(LEFTB(AC37,4),1))</f>
        <v/>
      </c>
      <c r="O37" s="121" t="str">
        <f>IF($A37="","",RIGHTB(LEFTB(AC37,5),1))</f>
        <v/>
      </c>
      <c r="P37" s="121" t="str">
        <f>IF($A37="","",RIGHTB(LEFTB(AC37,6),1))</f>
        <v/>
      </c>
      <c r="Q37" s="171" t="str">
        <f>IF($A37="","",RIGHTB(LEFTB(AC37,7),1))</f>
        <v/>
      </c>
      <c r="R37" s="172" t="str">
        <f>IF($A37="","",LEFTB(AD37,1))</f>
        <v/>
      </c>
      <c r="S37" s="121" t="str">
        <f>IF($A37="","",RIGHTB(LEFTB(AD37,2),1))</f>
        <v/>
      </c>
      <c r="T37" s="121" t="str">
        <f>IF($A37="","",RIGHTB(LEFTB(AD37,3),1))</f>
        <v/>
      </c>
      <c r="U37" s="121" t="str">
        <f>IF($A37="","",RIGHTB(LEFTB(AD37,4),1))</f>
        <v/>
      </c>
      <c r="V37" s="121" t="str">
        <f>IF($A37="","",RIGHTB(LEFTB(AD37,5),1))</f>
        <v/>
      </c>
      <c r="W37" s="171" t="str">
        <f>IF($A37="","",RIGHTB(LEFTB(AD37,6),1))</f>
        <v/>
      </c>
      <c r="X37" s="172" t="str">
        <f>IF($A37="","",IF(INDEX(選手入力!$I:$I,MATCH($A37,選手入力!$S:$S,0))=0,"",INDEX(選手入力!$I:$I,MATCH($A37,選手入力!$S:$S,0))))</f>
        <v/>
      </c>
      <c r="Y37" s="121" t="str">
        <f>IF($A37="","",IF(INDEX(選手入力!$J:$J,MATCH($A37,選手入力!$S:$S,0))=0,"",INDEX(選手入力!$J:$J,MATCH($A37,選手入力!$S:$S,0))))</f>
        <v/>
      </c>
      <c r="Z37" s="180" t="str">
        <f>IF($A37="","",IF(INDEX(選手入力!$K:$K,MATCH($A37,選手入力!$S:$S,0))=0,"",INDEX(選手入力!$K:$K,MATCH($A37,選手入力!$S:$S,0))))</f>
        <v/>
      </c>
      <c r="AA37" s="137" t="str">
        <f>IF($A37="","",IF(INDEX(選手入力!$L:$L,MATCH($A37,選手入力!$S:$S,0))=0,"",INDEX(選手入力!$L:$L,MATCH($A37,選手入力!$S:$S,0))))</f>
        <v/>
      </c>
      <c r="AC37" s="85" t="str">
        <f>IF($A37="","",IF(INDEX(選手入力!$F:$F,MATCH($A37,選手入力!$S:$S,0))=0,"",INDEX(選手入力!$F:$F,MATCH($A37,選手入力!$S:$S,0))))</f>
        <v/>
      </c>
      <c r="AD37" s="84" t="str">
        <f>IF($A37="","",IF(INDEX(選手入力!$G:$G,MATCH($A37,選手入力!$S:$S,0))=0,"",TEXT(INDEX(選手入力!$G:$G,MATCH($A37,選手入力!$S:$S,0)),"yymmdd")))</f>
        <v/>
      </c>
    </row>
    <row r="38" spans="1:31" ht="22.5" customHeight="1" x14ac:dyDescent="0.2">
      <c r="A38" s="87"/>
      <c r="B38" s="91"/>
      <c r="C38" s="12" t="str">
        <f>IF($A37="","",INDEX(選手入力!B:B,MATCH($A37,選手入力!S:S,0)))</f>
        <v/>
      </c>
      <c r="D38" s="93"/>
      <c r="E38" s="128"/>
      <c r="F38" s="124"/>
      <c r="G38" s="93"/>
      <c r="H38" s="93"/>
      <c r="I38" s="93"/>
      <c r="J38" s="128"/>
      <c r="K38" s="124"/>
      <c r="L38" s="93"/>
      <c r="M38" s="93"/>
      <c r="N38" s="93"/>
      <c r="O38" s="93"/>
      <c r="P38" s="93"/>
      <c r="Q38" s="128"/>
      <c r="R38" s="124"/>
      <c r="S38" s="93"/>
      <c r="T38" s="93"/>
      <c r="U38" s="93"/>
      <c r="V38" s="93"/>
      <c r="W38" s="128"/>
      <c r="X38" s="124"/>
      <c r="Y38" s="93"/>
      <c r="Z38" s="174"/>
      <c r="AA38" s="138"/>
      <c r="AC38" s="85"/>
      <c r="AD38" s="84"/>
    </row>
    <row r="39" spans="1:31" ht="13.5" customHeight="1" x14ac:dyDescent="0.2">
      <c r="A39" s="87" t="str">
        <f>IF(B39&lt;=$A$8,SMALL(選手入力!S:S,B39),"")</f>
        <v/>
      </c>
      <c r="B39" s="91">
        <v>10</v>
      </c>
      <c r="C39" s="33" t="str">
        <f>IF($A39="","",INDEX(選手入力!C:C,MATCH(A39,選手入力!S:S,0)))</f>
        <v/>
      </c>
      <c r="D39" s="167" t="str">
        <f>IF(C40="","","男")</f>
        <v/>
      </c>
      <c r="E39" s="169" t="str">
        <f>IF($A39="","",INDEX(選手入力!E:E,MATCH($A39,選手入力!S:S,0)))</f>
        <v/>
      </c>
      <c r="F39" s="165" t="str">
        <f>IF($A39="","",LEFTB(所属入力!$C$5,1))</f>
        <v/>
      </c>
      <c r="G39" s="167" t="str">
        <f>IF($A39="","",RIGHTB(LEFTB(所属入力!$C$5,2),1))</f>
        <v/>
      </c>
      <c r="H39" s="167" t="str">
        <f>IF($A39="","",RIGHTB(LEFTB(所属入力!$C$5,3),1))</f>
        <v/>
      </c>
      <c r="I39" s="167" t="str">
        <f>IF($A39="","",RIGHTB(LEFTB(所属入力!$C$5,4),1))</f>
        <v/>
      </c>
      <c r="J39" s="169" t="str">
        <f>IF($A39="","",RIGHTB(LEFTB(所属入力!$C$5,5),1))</f>
        <v/>
      </c>
      <c r="K39" s="166" t="str">
        <f t="shared" ref="K39" si="91">IF($A39="","",LEFTB(AC39,1))</f>
        <v/>
      </c>
      <c r="L39" s="168" t="str">
        <f t="shared" ref="L39" si="92">IF($A39="","",RIGHTB(LEFTB(AC39,2),1))</f>
        <v/>
      </c>
      <c r="M39" s="168" t="str">
        <f t="shared" ref="M39" si="93">IF($A39="","",RIGHTB(LEFTB(AC39,3),1))</f>
        <v/>
      </c>
      <c r="N39" s="168" t="str">
        <f t="shared" ref="N39" si="94">IF($A39="","",RIGHTB(LEFTB(AC39,4),1))</f>
        <v/>
      </c>
      <c r="O39" s="168" t="str">
        <f t="shared" ref="O39" si="95">IF($A39="","",RIGHTB(LEFTB(AC39,5),1))</f>
        <v/>
      </c>
      <c r="P39" s="168" t="str">
        <f t="shared" ref="P39" si="96">IF($A39="","",RIGHTB(LEFTB(AC39,6),1))</f>
        <v/>
      </c>
      <c r="Q39" s="170" t="str">
        <f t="shared" ref="Q39" si="97">IF($A39="","",RIGHTB(LEFTB(AC39,7),1))</f>
        <v/>
      </c>
      <c r="R39" s="166" t="str">
        <f t="shared" ref="R39" si="98">IF($A39="","",LEFTB(AD39,1))</f>
        <v/>
      </c>
      <c r="S39" s="168" t="str">
        <f t="shared" ref="S39" si="99">IF($A39="","",RIGHTB(LEFTB(AD39,2),1))</f>
        <v/>
      </c>
      <c r="T39" s="168" t="str">
        <f t="shared" ref="T39" si="100">IF($A39="","",RIGHTB(LEFTB(AD39,3),1))</f>
        <v/>
      </c>
      <c r="U39" s="168" t="str">
        <f t="shared" ref="U39" si="101">IF($A39="","",RIGHTB(LEFTB(AD39,4),1))</f>
        <v/>
      </c>
      <c r="V39" s="168" t="str">
        <f t="shared" ref="V39" si="102">IF($A39="","",RIGHTB(LEFTB(AD39,5),1))</f>
        <v/>
      </c>
      <c r="W39" s="170" t="str">
        <f t="shared" ref="W39" si="103">IF($A39="","",RIGHTB(LEFTB(AD39,6),1))</f>
        <v/>
      </c>
      <c r="X39" s="165" t="str">
        <f>IF($A39="","",IF(INDEX(選手入力!$I:$I,MATCH($A39,選手入力!$S:$S,0))=0,"",INDEX(選手入力!$I:$I,MATCH($A39,選手入力!$S:$S,0))))</f>
        <v/>
      </c>
      <c r="Y39" s="167" t="str">
        <f>IF($A39="","",IF(INDEX(選手入力!$J:$J,MATCH($A39,選手入力!$S:$S,0))=0,"",INDEX(選手入力!$J:$J,MATCH($A39,選手入力!$S:$S,0))))</f>
        <v/>
      </c>
      <c r="Z39" s="175" t="str">
        <f>IF($A39="","",IF(INDEX(選手入力!$K:$K,MATCH($A39,選手入力!$S:$S,0))=0,"",INDEX(選手入力!$K:$K,MATCH($A39,選手入力!$S:$S,0))))</f>
        <v/>
      </c>
      <c r="AA39" s="138" t="str">
        <f>IF($A39="","",IF(INDEX(選手入力!$L:$L,MATCH($A39,選手入力!$S:$S,0))=0,"",INDEX(選手入力!$L:$L,MATCH($A39,選手入力!$S:$S,0))))</f>
        <v/>
      </c>
      <c r="AC39" s="85" t="str">
        <f>IF($A39="","",IF(INDEX(選手入力!$F:$F,MATCH($A39,選手入力!$S:$S,0))=0,"",INDEX(選手入力!$F:$F,MATCH($A39,選手入力!$S:$S,0))))</f>
        <v/>
      </c>
      <c r="AD39" s="84" t="str">
        <f>IF($A39="","",IF(INDEX(選手入力!$G:$G,MATCH($A39,選手入力!$S:$S,0))=0,"",TEXT(INDEX(選手入力!$G:$G,MATCH($A39,選手入力!$S:$S,0)),"yymmdd")))</f>
        <v/>
      </c>
    </row>
    <row r="40" spans="1:31" ht="22.5" customHeight="1" x14ac:dyDescent="0.2">
      <c r="A40" s="87"/>
      <c r="B40" s="91"/>
      <c r="C40" s="12" t="str">
        <f>IF($A39="","",INDEX(選手入力!B:B,MATCH($A39,選手入力!S:S,0)))</f>
        <v/>
      </c>
      <c r="D40" s="168"/>
      <c r="E40" s="170"/>
      <c r="F40" s="166"/>
      <c r="G40" s="168"/>
      <c r="H40" s="168"/>
      <c r="I40" s="168"/>
      <c r="J40" s="170"/>
      <c r="K40" s="124"/>
      <c r="L40" s="93"/>
      <c r="M40" s="93"/>
      <c r="N40" s="93"/>
      <c r="O40" s="93"/>
      <c r="P40" s="93"/>
      <c r="Q40" s="128"/>
      <c r="R40" s="124"/>
      <c r="S40" s="93"/>
      <c r="T40" s="93"/>
      <c r="U40" s="93"/>
      <c r="V40" s="93"/>
      <c r="W40" s="128"/>
      <c r="X40" s="166"/>
      <c r="Y40" s="168"/>
      <c r="Z40" s="175"/>
      <c r="AA40" s="138"/>
      <c r="AC40" s="85"/>
      <c r="AD40" s="84"/>
    </row>
    <row r="41" spans="1:31" ht="13.5" customHeight="1" x14ac:dyDescent="0.2">
      <c r="A41" s="87" t="str">
        <f>IF(B41&lt;=$A$8,SMALL(選手入力!S:S,B41),"")</f>
        <v/>
      </c>
      <c r="B41" s="91">
        <v>11</v>
      </c>
      <c r="C41" s="33" t="str">
        <f>IF($A41="","",INDEX(選手入力!C:C,MATCH(A41,選手入力!S:S,0)))</f>
        <v/>
      </c>
      <c r="D41" s="93" t="str">
        <f>IF(C42="","","男")</f>
        <v/>
      </c>
      <c r="E41" s="128" t="str">
        <f>IF($A41="","",INDEX(選手入力!E:E,MATCH($A41,選手入力!S:S,0)))</f>
        <v/>
      </c>
      <c r="F41" s="165" t="str">
        <f>IF($A41="","",LEFTB(所属入力!$C$5,1))</f>
        <v/>
      </c>
      <c r="G41" s="167" t="str">
        <f>IF($A41="","",RIGHTB(LEFTB(所属入力!$C$5,2),1))</f>
        <v/>
      </c>
      <c r="H41" s="167" t="str">
        <f>IF($A41="","",RIGHTB(LEFTB(所属入力!$C$5,3),1))</f>
        <v/>
      </c>
      <c r="I41" s="167" t="str">
        <f>IF($A41="","",RIGHTB(LEFTB(所属入力!$C$5,4),1))</f>
        <v/>
      </c>
      <c r="J41" s="169" t="str">
        <f>IF($A41="","",RIGHTB(LEFTB(所属入力!$C$5,5),1))</f>
        <v/>
      </c>
      <c r="K41" s="165" t="str">
        <f t="shared" ref="K41" si="104">IF($A41="","",LEFTB(AC41,1))</f>
        <v/>
      </c>
      <c r="L41" s="167" t="str">
        <f t="shared" ref="L41" si="105">IF($A41="","",RIGHTB(LEFTB(AC41,2),1))</f>
        <v/>
      </c>
      <c r="M41" s="167" t="str">
        <f t="shared" ref="M41" si="106">IF($A41="","",RIGHTB(LEFTB(AC41,3),1))</f>
        <v/>
      </c>
      <c r="N41" s="167" t="str">
        <f t="shared" ref="N41" si="107">IF($A41="","",RIGHTB(LEFTB(AC41,4),1))</f>
        <v/>
      </c>
      <c r="O41" s="167" t="str">
        <f t="shared" ref="O41" si="108">IF($A41="","",RIGHTB(LEFTB(AC41,5),1))</f>
        <v/>
      </c>
      <c r="P41" s="167" t="str">
        <f t="shared" ref="P41" si="109">IF($A41="","",RIGHTB(LEFTB(AC41,6),1))</f>
        <v/>
      </c>
      <c r="Q41" s="169" t="str">
        <f t="shared" ref="Q41" si="110">IF($A41="","",RIGHTB(LEFTB(AC41,7),1))</f>
        <v/>
      </c>
      <c r="R41" s="165" t="str">
        <f t="shared" ref="R41" si="111">IF($A41="","",LEFTB(AD41,1))</f>
        <v/>
      </c>
      <c r="S41" s="167" t="str">
        <f t="shared" ref="S41" si="112">IF($A41="","",RIGHTB(LEFTB(AD41,2),1))</f>
        <v/>
      </c>
      <c r="T41" s="167" t="str">
        <f t="shared" ref="T41" si="113">IF($A41="","",RIGHTB(LEFTB(AD41,3),1))</f>
        <v/>
      </c>
      <c r="U41" s="167" t="str">
        <f t="shared" ref="U41" si="114">IF($A41="","",RIGHTB(LEFTB(AD41,4),1))</f>
        <v/>
      </c>
      <c r="V41" s="167" t="str">
        <f t="shared" ref="V41" si="115">IF($A41="","",RIGHTB(LEFTB(AD41,5),1))</f>
        <v/>
      </c>
      <c r="W41" s="169" t="str">
        <f t="shared" ref="W41" si="116">IF($A41="","",RIGHTB(LEFTB(AD41,6),1))</f>
        <v/>
      </c>
      <c r="X41" s="166" t="str">
        <f>IF($A41="","",IF(INDEX(選手入力!$I:$I,MATCH($A41,選手入力!$S:$S,0))=0,"",INDEX(選手入力!$I:$I,MATCH($A41,選手入力!$S:$S,0))))</f>
        <v/>
      </c>
      <c r="Y41" s="168" t="str">
        <f>IF($A41="","",IF(INDEX(選手入力!$J:$J,MATCH($A41,選手入力!$S:$S,0))=0,"",INDEX(選手入力!$J:$J,MATCH($A41,選手入力!$S:$S,0))))</f>
        <v/>
      </c>
      <c r="Z41" s="177" t="str">
        <f>IF($A41="","",IF(INDEX(選手入力!$K:$K,MATCH($A41,選手入力!$S:$S,0))=0,"",INDEX(選手入力!$K:$K,MATCH($A41,選手入力!$S:$S,0))))</f>
        <v/>
      </c>
      <c r="AA41" s="90" t="str">
        <f>IF($A41="","",IF(INDEX(選手入力!$L:$L,MATCH($A41,選手入力!$S:$S,0))=0,"",INDEX(選手入力!$L:$L,MATCH($A41,選手入力!$S:$S,0))))</f>
        <v/>
      </c>
      <c r="AC41" s="85" t="str">
        <f>IF($A41="","",IF(INDEX(選手入力!$F:$F,MATCH($A41,選手入力!$S:$S,0))=0,"",INDEX(選手入力!$F:$F,MATCH($A41,選手入力!$S:$S,0))))</f>
        <v/>
      </c>
      <c r="AD41" s="84" t="str">
        <f>IF($A41="","",IF(INDEX(選手入力!$G:$G,MATCH($A41,選手入力!$S:$S,0))=0,"",TEXT(INDEX(選手入力!$G:$G,MATCH($A41,選手入力!$S:$S,0)),"yymmdd")))</f>
        <v/>
      </c>
    </row>
    <row r="42" spans="1:31" ht="22.5" customHeight="1" x14ac:dyDescent="0.2">
      <c r="A42" s="87"/>
      <c r="B42" s="91"/>
      <c r="C42" s="12" t="str">
        <f>IF($A41="","",INDEX(選手入力!B:B,MATCH($A41,選手入力!S:S,0)))</f>
        <v/>
      </c>
      <c r="D42" s="93"/>
      <c r="E42" s="128"/>
      <c r="F42" s="166"/>
      <c r="G42" s="168"/>
      <c r="H42" s="168"/>
      <c r="I42" s="168"/>
      <c r="J42" s="170"/>
      <c r="K42" s="166"/>
      <c r="L42" s="168"/>
      <c r="M42" s="168"/>
      <c r="N42" s="168"/>
      <c r="O42" s="168"/>
      <c r="P42" s="168"/>
      <c r="Q42" s="170"/>
      <c r="R42" s="166"/>
      <c r="S42" s="168"/>
      <c r="T42" s="168"/>
      <c r="U42" s="168"/>
      <c r="V42" s="168"/>
      <c r="W42" s="170"/>
      <c r="X42" s="124"/>
      <c r="Y42" s="93"/>
      <c r="Z42" s="174"/>
      <c r="AA42" s="90"/>
      <c r="AC42" s="85"/>
      <c r="AD42" s="84"/>
    </row>
    <row r="43" spans="1:31" ht="13.5" customHeight="1" x14ac:dyDescent="0.2">
      <c r="A43" s="87" t="str">
        <f>IF(B43&lt;=$A$8,SMALL(選手入力!S:S,B43),"")</f>
        <v/>
      </c>
      <c r="B43" s="91">
        <v>12</v>
      </c>
      <c r="C43" s="33" t="str">
        <f>IF($A43="","",INDEX(選手入力!C:C,MATCH(A43,選手入力!S:S,0)))</f>
        <v/>
      </c>
      <c r="D43" s="93" t="str">
        <f>IF(C44="","","男")</f>
        <v/>
      </c>
      <c r="E43" s="128" t="str">
        <f>IF($A43="","",INDEX(選手入力!E:E,MATCH($A43,選手入力!S:S,0)))</f>
        <v/>
      </c>
      <c r="F43" s="124" t="str">
        <f>IF($A43="","",LEFTB(所属入力!$C$5,1))</f>
        <v/>
      </c>
      <c r="G43" s="93" t="str">
        <f>IF($A43="","",RIGHTB(LEFTB(所属入力!$C$5,2),1))</f>
        <v/>
      </c>
      <c r="H43" s="93" t="str">
        <f>IF($A43="","",RIGHTB(LEFTB(所属入力!$C$5,3),1))</f>
        <v/>
      </c>
      <c r="I43" s="93" t="str">
        <f>IF($A43="","",RIGHTB(LEFTB(所属入力!$C$5,4),1))</f>
        <v/>
      </c>
      <c r="J43" s="128" t="str">
        <f>IF($A43="","",RIGHTB(LEFTB(所属入力!$C$5,5),1))</f>
        <v/>
      </c>
      <c r="K43" s="124" t="str">
        <f t="shared" ref="K43" si="117">IF($A43="","",LEFTB(AC43,1))</f>
        <v/>
      </c>
      <c r="L43" s="93" t="str">
        <f t="shared" ref="L43" si="118">IF($A43="","",RIGHTB(LEFTB(AC43,2),1))</f>
        <v/>
      </c>
      <c r="M43" s="93" t="str">
        <f t="shared" ref="M43" si="119">IF($A43="","",RIGHTB(LEFTB(AC43,3),1))</f>
        <v/>
      </c>
      <c r="N43" s="93" t="str">
        <f t="shared" ref="N43" si="120">IF($A43="","",RIGHTB(LEFTB(AC43,4),1))</f>
        <v/>
      </c>
      <c r="O43" s="93" t="str">
        <f t="shared" ref="O43" si="121">IF($A43="","",RIGHTB(LEFTB(AC43,5),1))</f>
        <v/>
      </c>
      <c r="P43" s="93" t="str">
        <f t="shared" ref="P43" si="122">IF($A43="","",RIGHTB(LEFTB(AC43,6),1))</f>
        <v/>
      </c>
      <c r="Q43" s="128" t="str">
        <f t="shared" ref="Q43" si="123">IF($A43="","",RIGHTB(LEFTB(AC43,7),1))</f>
        <v/>
      </c>
      <c r="R43" s="124" t="str">
        <f t="shared" ref="R43" si="124">IF($A43="","",LEFTB(AD43,1))</f>
        <v/>
      </c>
      <c r="S43" s="93" t="str">
        <f t="shared" ref="S43" si="125">IF($A43="","",RIGHTB(LEFTB(AD43,2),1))</f>
        <v/>
      </c>
      <c r="T43" s="93" t="str">
        <f t="shared" ref="T43" si="126">IF($A43="","",RIGHTB(LEFTB(AD43,3),1))</f>
        <v/>
      </c>
      <c r="U43" s="93" t="str">
        <f t="shared" ref="U43" si="127">IF($A43="","",RIGHTB(LEFTB(AD43,4),1))</f>
        <v/>
      </c>
      <c r="V43" s="93" t="str">
        <f t="shared" ref="V43" si="128">IF($A43="","",RIGHTB(LEFTB(AD43,5),1))</f>
        <v/>
      </c>
      <c r="W43" s="128" t="str">
        <f t="shared" ref="W43" si="129">IF($A43="","",RIGHTB(LEFTB(AD43,6),1))</f>
        <v/>
      </c>
      <c r="X43" s="124" t="str">
        <f>IF($A43="","",IF(INDEX(選手入力!$I:$I,MATCH($A43,選手入力!$S:$S,0))=0,"",INDEX(選手入力!$I:$I,MATCH($A43,選手入力!$S:$S,0))))</f>
        <v/>
      </c>
      <c r="Y43" s="93" t="str">
        <f>IF($A43="","",IF(INDEX(選手入力!$J:$J,MATCH($A43,選手入力!$S:$S,0))=0,"",INDEX(選手入力!$J:$J,MATCH($A43,選手入力!$S:$S,0))))</f>
        <v/>
      </c>
      <c r="Z43" s="174" t="str">
        <f>IF($A43="","",IF(INDEX(選手入力!$K:$K,MATCH($A43,選手入力!$S:$S,0))=0,"",INDEX(選手入力!$K:$K,MATCH($A43,選手入力!$S:$S,0))))</f>
        <v/>
      </c>
      <c r="AA43" s="90" t="str">
        <f>IF($A43="","",IF(INDEX(選手入力!$L:$L,MATCH($A43,選手入力!$S:$S,0))=0,"",INDEX(選手入力!$L:$L,MATCH($A43,選手入力!$S:$S,0))))</f>
        <v/>
      </c>
      <c r="AC43" s="85" t="str">
        <f>IF($A43="","",IF(INDEX(選手入力!$F:$F,MATCH($A43,選手入力!$S:$S,0))=0,"",INDEX(選手入力!$F:$F,MATCH($A43,選手入力!$S:$S,0))))</f>
        <v/>
      </c>
      <c r="AD43" s="84" t="str">
        <f>IF($A43="","",IF(INDEX(選手入力!$G:$G,MATCH($A43,選手入力!$S:$S,0))=0,"",TEXT(INDEX(選手入力!$G:$G,MATCH($A43,選手入力!$S:$S,0)),"yymmdd")))</f>
        <v/>
      </c>
    </row>
    <row r="44" spans="1:31" ht="22.5" customHeight="1" x14ac:dyDescent="0.2">
      <c r="A44" s="87"/>
      <c r="B44" s="91"/>
      <c r="C44" s="12" t="str">
        <f>IF($A43="","",INDEX(選手入力!B:B,MATCH($A43,選手入力!S:S,0)))</f>
        <v/>
      </c>
      <c r="D44" s="93"/>
      <c r="E44" s="128"/>
      <c r="F44" s="124"/>
      <c r="G44" s="93"/>
      <c r="H44" s="93"/>
      <c r="I44" s="93"/>
      <c r="J44" s="128"/>
      <c r="K44" s="124"/>
      <c r="L44" s="93"/>
      <c r="M44" s="93"/>
      <c r="N44" s="93"/>
      <c r="O44" s="93"/>
      <c r="P44" s="93"/>
      <c r="Q44" s="128"/>
      <c r="R44" s="124"/>
      <c r="S44" s="93"/>
      <c r="T44" s="93"/>
      <c r="U44" s="93"/>
      <c r="V44" s="93"/>
      <c r="W44" s="128"/>
      <c r="X44" s="124"/>
      <c r="Y44" s="93"/>
      <c r="Z44" s="174"/>
      <c r="AA44" s="90"/>
      <c r="AC44" s="85"/>
      <c r="AD44" s="84"/>
    </row>
    <row r="45" spans="1:31" ht="13.5" customHeight="1" x14ac:dyDescent="0.2">
      <c r="A45" s="87" t="str">
        <f>IF(B45&lt;=$A$8,SMALL(選手入力!S:S,B45),"")</f>
        <v/>
      </c>
      <c r="B45" s="91">
        <v>13</v>
      </c>
      <c r="C45" s="33" t="str">
        <f>IF($A45="","",INDEX(選手入力!C:C,MATCH(A45,選手入力!S:S,0)))</f>
        <v/>
      </c>
      <c r="D45" s="93" t="str">
        <f>IF(C46="","","男")</f>
        <v/>
      </c>
      <c r="E45" s="128" t="str">
        <f>IF($A45="","",INDEX(選手入力!E:E,MATCH($A45,選手入力!S:S,0)))</f>
        <v/>
      </c>
      <c r="F45" s="165" t="str">
        <f>IF($A45="","",LEFTB(所属入力!$C$5,1))</f>
        <v/>
      </c>
      <c r="G45" s="167" t="str">
        <f>IF($A45="","",RIGHTB(LEFTB(所属入力!$C$5,2),1))</f>
        <v/>
      </c>
      <c r="H45" s="167" t="str">
        <f>IF($A45="","",RIGHTB(LEFTB(所属入力!$C$5,3),1))</f>
        <v/>
      </c>
      <c r="I45" s="167" t="str">
        <f>IF($A45="","",RIGHTB(LEFTB(所属入力!$C$5,4),1))</f>
        <v/>
      </c>
      <c r="J45" s="169" t="str">
        <f>IF($A45="","",RIGHTB(LEFTB(所属入力!$C$5,5),1))</f>
        <v/>
      </c>
      <c r="K45" s="124" t="str">
        <f t="shared" ref="K45" si="130">IF($A45="","",LEFTB(AC45,1))</f>
        <v/>
      </c>
      <c r="L45" s="93" t="str">
        <f t="shared" ref="L45" si="131">IF($A45="","",RIGHTB(LEFTB(AC45,2),1))</f>
        <v/>
      </c>
      <c r="M45" s="93" t="str">
        <f t="shared" ref="M45" si="132">IF($A45="","",RIGHTB(LEFTB(AC45,3),1))</f>
        <v/>
      </c>
      <c r="N45" s="93" t="str">
        <f t="shared" ref="N45" si="133">IF($A45="","",RIGHTB(LEFTB(AC45,4),1))</f>
        <v/>
      </c>
      <c r="O45" s="93" t="str">
        <f t="shared" ref="O45" si="134">IF($A45="","",RIGHTB(LEFTB(AC45,5),1))</f>
        <v/>
      </c>
      <c r="P45" s="93" t="str">
        <f t="shared" ref="P45" si="135">IF($A45="","",RIGHTB(LEFTB(AC45,6),1))</f>
        <v/>
      </c>
      <c r="Q45" s="128" t="str">
        <f t="shared" ref="Q45" si="136">IF($A45="","",RIGHTB(LEFTB(AC45,7),1))</f>
        <v/>
      </c>
      <c r="R45" s="124" t="str">
        <f t="shared" ref="R45" si="137">IF($A45="","",LEFTB(AD45,1))</f>
        <v/>
      </c>
      <c r="S45" s="93" t="str">
        <f t="shared" ref="S45" si="138">IF($A45="","",RIGHTB(LEFTB(AD45,2),1))</f>
        <v/>
      </c>
      <c r="T45" s="93" t="str">
        <f t="shared" ref="T45" si="139">IF($A45="","",RIGHTB(LEFTB(AD45,3),1))</f>
        <v/>
      </c>
      <c r="U45" s="93" t="str">
        <f t="shared" ref="U45" si="140">IF($A45="","",RIGHTB(LEFTB(AD45,4),1))</f>
        <v/>
      </c>
      <c r="V45" s="93" t="str">
        <f t="shared" ref="V45" si="141">IF($A45="","",RIGHTB(LEFTB(AD45,5),1))</f>
        <v/>
      </c>
      <c r="W45" s="128" t="str">
        <f t="shared" ref="W45" si="142">IF($A45="","",RIGHTB(LEFTB(AD45,6),1))</f>
        <v/>
      </c>
      <c r="X45" s="124" t="str">
        <f>IF($A45="","",IF(INDEX(選手入力!$I:$I,MATCH($A45,選手入力!$S:$S,0))=0,"",INDEX(選手入力!$I:$I,MATCH($A45,選手入力!$S:$S,0))))</f>
        <v/>
      </c>
      <c r="Y45" s="93" t="str">
        <f>IF($A45="","",IF(INDEX(選手入力!$J:$J,MATCH($A45,選手入力!$S:$S,0))=0,"",INDEX(選手入力!$J:$J,MATCH($A45,選手入力!$S:$S,0))))</f>
        <v/>
      </c>
      <c r="Z45" s="174" t="str">
        <f>IF($A45="","",IF(INDEX(選手入力!$K:$K,MATCH($A45,選手入力!$S:$S,0))=0,"",INDEX(選手入力!$K:$K,MATCH($A45,選手入力!$S:$S,0))))</f>
        <v/>
      </c>
      <c r="AA45" s="90" t="str">
        <f>IF($A45="","",IF(INDEX(選手入力!$L:$L,MATCH($A45,選手入力!$S:$S,0))=0,"",INDEX(選手入力!$L:$L,MATCH($A45,選手入力!$S:$S,0))))</f>
        <v/>
      </c>
      <c r="AC45" s="85" t="str">
        <f>IF($A45="","",IF(INDEX(選手入力!$F:$F,MATCH($A45,選手入力!$S:$S,0))=0,"",INDEX(選手入力!$F:$F,MATCH($A45,選手入力!$S:$S,0))))</f>
        <v/>
      </c>
      <c r="AD45" s="84" t="str">
        <f>IF($A45="","",IF(INDEX(選手入力!$G:$G,MATCH($A45,選手入力!$S:$S,0))=0,"",TEXT(INDEX(選手入力!$G:$G,MATCH($A45,選手入力!$S:$S,0)),"yymmdd")))</f>
        <v/>
      </c>
    </row>
    <row r="46" spans="1:31" ht="22.5" customHeight="1" x14ac:dyDescent="0.2">
      <c r="A46" s="87"/>
      <c r="B46" s="91"/>
      <c r="C46" s="12" t="str">
        <f>IF($A45="","",INDEX(選手入力!B:B,MATCH($A45,選手入力!S:S,0)))</f>
        <v/>
      </c>
      <c r="D46" s="93"/>
      <c r="E46" s="128"/>
      <c r="F46" s="166"/>
      <c r="G46" s="168"/>
      <c r="H46" s="168"/>
      <c r="I46" s="168"/>
      <c r="J46" s="170"/>
      <c r="K46" s="124"/>
      <c r="L46" s="93"/>
      <c r="M46" s="93"/>
      <c r="N46" s="93"/>
      <c r="O46" s="93"/>
      <c r="P46" s="93"/>
      <c r="Q46" s="128"/>
      <c r="R46" s="124"/>
      <c r="S46" s="93"/>
      <c r="T46" s="93"/>
      <c r="U46" s="93"/>
      <c r="V46" s="93"/>
      <c r="W46" s="128"/>
      <c r="X46" s="124"/>
      <c r="Y46" s="93"/>
      <c r="Z46" s="174"/>
      <c r="AA46" s="90"/>
      <c r="AC46" s="85"/>
      <c r="AD46" s="84"/>
    </row>
    <row r="47" spans="1:31" ht="13.5" customHeight="1" x14ac:dyDescent="0.2">
      <c r="A47" s="87" t="str">
        <f>IF(B47&lt;=$A$8,SMALL(選手入力!S:S,B47),"")</f>
        <v/>
      </c>
      <c r="B47" s="91">
        <v>14</v>
      </c>
      <c r="C47" s="33" t="str">
        <f>IF($A47="","",INDEX(選手入力!C:C,MATCH(A47,選手入力!S:S,0)))</f>
        <v/>
      </c>
      <c r="D47" s="93" t="str">
        <f>IF(C48="","","男")</f>
        <v/>
      </c>
      <c r="E47" s="128" t="str">
        <f>IF($A47="","",INDEX(選手入力!E:E,MATCH($A47,選手入力!S:S,0)))</f>
        <v/>
      </c>
      <c r="F47" s="124" t="str">
        <f>IF($A47="","",LEFTB(所属入力!$C$5,1))</f>
        <v/>
      </c>
      <c r="G47" s="93" t="str">
        <f>IF($A47="","",RIGHTB(LEFTB(所属入力!$C$5,2),1))</f>
        <v/>
      </c>
      <c r="H47" s="93" t="str">
        <f>IF($A47="","",RIGHTB(LEFTB(所属入力!$C$5,3),1))</f>
        <v/>
      </c>
      <c r="I47" s="93" t="str">
        <f>IF($A47="","",RIGHTB(LEFTB(所属入力!$C$5,4),1))</f>
        <v/>
      </c>
      <c r="J47" s="128" t="str">
        <f>IF($A47="","",RIGHTB(LEFTB(所属入力!$C$5,5),1))</f>
        <v/>
      </c>
      <c r="K47" s="124" t="str">
        <f t="shared" ref="K47" si="143">IF($A47="","",LEFTB(AC47,1))</f>
        <v/>
      </c>
      <c r="L47" s="93" t="str">
        <f t="shared" ref="L47" si="144">IF($A47="","",RIGHTB(LEFTB(AC47,2),1))</f>
        <v/>
      </c>
      <c r="M47" s="93" t="str">
        <f t="shared" ref="M47" si="145">IF($A47="","",RIGHTB(LEFTB(AC47,3),1))</f>
        <v/>
      </c>
      <c r="N47" s="93" t="str">
        <f t="shared" ref="N47" si="146">IF($A47="","",RIGHTB(LEFTB(AC47,4),1))</f>
        <v/>
      </c>
      <c r="O47" s="93" t="str">
        <f t="shared" ref="O47" si="147">IF($A47="","",RIGHTB(LEFTB(AC47,5),1))</f>
        <v/>
      </c>
      <c r="P47" s="93" t="str">
        <f t="shared" ref="P47" si="148">IF($A47="","",RIGHTB(LEFTB(AC47,6),1))</f>
        <v/>
      </c>
      <c r="Q47" s="128" t="str">
        <f t="shared" ref="Q47" si="149">IF($A47="","",RIGHTB(LEFTB(AC47,7),1))</f>
        <v/>
      </c>
      <c r="R47" s="124" t="str">
        <f t="shared" ref="R47" si="150">IF($A47="","",LEFTB(AD47,1))</f>
        <v/>
      </c>
      <c r="S47" s="93" t="str">
        <f t="shared" ref="S47" si="151">IF($A47="","",RIGHTB(LEFTB(AD47,2),1))</f>
        <v/>
      </c>
      <c r="T47" s="93" t="str">
        <f t="shared" ref="T47" si="152">IF($A47="","",RIGHTB(LEFTB(AD47,3),1))</f>
        <v/>
      </c>
      <c r="U47" s="93" t="str">
        <f t="shared" ref="U47" si="153">IF($A47="","",RIGHTB(LEFTB(AD47,4),1))</f>
        <v/>
      </c>
      <c r="V47" s="93" t="str">
        <f t="shared" ref="V47" si="154">IF($A47="","",RIGHTB(LEFTB(AD47,5),1))</f>
        <v/>
      </c>
      <c r="W47" s="128" t="str">
        <f t="shared" ref="W47" si="155">IF($A47="","",RIGHTB(LEFTB(AD47,6),1))</f>
        <v/>
      </c>
      <c r="X47" s="124" t="str">
        <f>IF($A47="","",IF(INDEX(選手入力!$I:$I,MATCH($A47,選手入力!$S:$S,0))=0,"",INDEX(選手入力!$I:$I,MATCH($A47,選手入力!$S:$S,0))))</f>
        <v/>
      </c>
      <c r="Y47" s="93" t="str">
        <f>IF($A47="","",IF(INDEX(選手入力!$J:$J,MATCH($A47,選手入力!$S:$S,0))=0,"",INDEX(選手入力!$J:$J,MATCH($A47,選手入力!$S:$S,0))))</f>
        <v/>
      </c>
      <c r="Z47" s="174" t="str">
        <f>IF($A47="","",IF(INDEX(選手入力!$K:$K,MATCH($A47,選手入力!$S:$S,0))=0,"",INDEX(選手入力!$K:$K,MATCH($A47,選手入力!$S:$S,0))))</f>
        <v/>
      </c>
      <c r="AA47" s="90" t="str">
        <f>IF($A47="","",IF(INDEX(選手入力!$L:$L,MATCH($A47,選手入力!$S:$S,0))=0,"",INDEX(選手入力!$L:$L,MATCH($A47,選手入力!$S:$S,0))))</f>
        <v/>
      </c>
      <c r="AC47" s="85" t="str">
        <f>IF($A47="","",IF(INDEX(選手入力!$F:$F,MATCH($A47,選手入力!$S:$S,0))=0,"",INDEX(選手入力!$F:$F,MATCH($A47,選手入力!$S:$S,0))))</f>
        <v/>
      </c>
      <c r="AD47" s="84" t="str">
        <f>IF($A47="","",IF(INDEX(選手入力!$G:$G,MATCH($A47,選手入力!$S:$S,0))=0,"",TEXT(INDEX(選手入力!$G:$G,MATCH($A47,選手入力!$S:$S,0)),"yymmdd")))</f>
        <v/>
      </c>
    </row>
    <row r="48" spans="1:31" ht="22.5" customHeight="1" x14ac:dyDescent="0.2">
      <c r="A48" s="87"/>
      <c r="B48" s="91"/>
      <c r="C48" s="12" t="str">
        <f>IF($A47="","",INDEX(選手入力!B:B,MATCH($A47,選手入力!S:S,0)))</f>
        <v/>
      </c>
      <c r="D48" s="93"/>
      <c r="E48" s="128"/>
      <c r="F48" s="124"/>
      <c r="G48" s="93"/>
      <c r="H48" s="93"/>
      <c r="I48" s="93"/>
      <c r="J48" s="128"/>
      <c r="K48" s="124"/>
      <c r="L48" s="93"/>
      <c r="M48" s="93"/>
      <c r="N48" s="93"/>
      <c r="O48" s="93"/>
      <c r="P48" s="93"/>
      <c r="Q48" s="128"/>
      <c r="R48" s="124"/>
      <c r="S48" s="93"/>
      <c r="T48" s="93"/>
      <c r="U48" s="93"/>
      <c r="V48" s="93"/>
      <c r="W48" s="128"/>
      <c r="X48" s="124"/>
      <c r="Y48" s="93"/>
      <c r="Z48" s="174"/>
      <c r="AA48" s="90"/>
      <c r="AC48" s="85"/>
      <c r="AD48" s="84"/>
    </row>
    <row r="49" spans="1:30" ht="13.5" customHeight="1" x14ac:dyDescent="0.2">
      <c r="A49" s="87" t="str">
        <f>IF(B49&lt;=$A$8,SMALL(選手入力!S:S,B49),"")</f>
        <v/>
      </c>
      <c r="B49" s="91">
        <v>15</v>
      </c>
      <c r="C49" s="33" t="str">
        <f>IF($A49="","",INDEX(選手入力!C:C,MATCH(A49,選手入力!S:S,0)))</f>
        <v/>
      </c>
      <c r="D49" s="93" t="str">
        <f>IF(C50="","","男")</f>
        <v/>
      </c>
      <c r="E49" s="128" t="str">
        <f>IF($A49="","",INDEX(選手入力!E:E,MATCH($A49,選手入力!S:S,0)))</f>
        <v/>
      </c>
      <c r="F49" s="124" t="str">
        <f>IF($A49="","",LEFTB(所属入力!$C$5,1))</f>
        <v/>
      </c>
      <c r="G49" s="93" t="str">
        <f>IF($A49="","",RIGHTB(LEFTB(所属入力!$C$5,2),1))</f>
        <v/>
      </c>
      <c r="H49" s="93" t="str">
        <f>IF($A49="","",RIGHTB(LEFTB(所属入力!$C$5,3),1))</f>
        <v/>
      </c>
      <c r="I49" s="93" t="str">
        <f>IF($A49="","",RIGHTB(LEFTB(所属入力!$C$5,4),1))</f>
        <v/>
      </c>
      <c r="J49" s="128" t="str">
        <f>IF($A49="","",RIGHTB(LEFTB(所属入力!$C$5,5),1))</f>
        <v/>
      </c>
      <c r="K49" s="124" t="str">
        <f t="shared" ref="K49" si="156">IF($A49="","",LEFTB(AC49,1))</f>
        <v/>
      </c>
      <c r="L49" s="93" t="str">
        <f t="shared" ref="L49" si="157">IF($A49="","",RIGHTB(LEFTB(AC49,2),1))</f>
        <v/>
      </c>
      <c r="M49" s="93" t="str">
        <f t="shared" ref="M49" si="158">IF($A49="","",RIGHTB(LEFTB(AC49,3),1))</f>
        <v/>
      </c>
      <c r="N49" s="93" t="str">
        <f t="shared" ref="N49" si="159">IF($A49="","",RIGHTB(LEFTB(AC49,4),1))</f>
        <v/>
      </c>
      <c r="O49" s="93" t="str">
        <f t="shared" ref="O49" si="160">IF($A49="","",RIGHTB(LEFTB(AC49,5),1))</f>
        <v/>
      </c>
      <c r="P49" s="93" t="str">
        <f t="shared" ref="P49" si="161">IF($A49="","",RIGHTB(LEFTB(AC49,6),1))</f>
        <v/>
      </c>
      <c r="Q49" s="128" t="str">
        <f t="shared" ref="Q49" si="162">IF($A49="","",RIGHTB(LEFTB(AC49,7),1))</f>
        <v/>
      </c>
      <c r="R49" s="124" t="str">
        <f t="shared" ref="R49" si="163">IF($A49="","",LEFTB(AD49,1))</f>
        <v/>
      </c>
      <c r="S49" s="93" t="str">
        <f t="shared" ref="S49" si="164">IF($A49="","",RIGHTB(LEFTB(AD49,2),1))</f>
        <v/>
      </c>
      <c r="T49" s="93" t="str">
        <f t="shared" ref="T49" si="165">IF($A49="","",RIGHTB(LEFTB(AD49,3),1))</f>
        <v/>
      </c>
      <c r="U49" s="93" t="str">
        <f t="shared" ref="U49" si="166">IF($A49="","",RIGHTB(LEFTB(AD49,4),1))</f>
        <v/>
      </c>
      <c r="V49" s="93" t="str">
        <f t="shared" ref="V49" si="167">IF($A49="","",RIGHTB(LEFTB(AD49,5),1))</f>
        <v/>
      </c>
      <c r="W49" s="128" t="str">
        <f t="shared" ref="W49" si="168">IF($A49="","",RIGHTB(LEFTB(AD49,6),1))</f>
        <v/>
      </c>
      <c r="X49" s="124" t="str">
        <f>IF($A49="","",IF(INDEX(選手入力!$I:$I,MATCH($A49,選手入力!$S:$S,0))=0,"",INDEX(選手入力!$I:$I,MATCH($A49,選手入力!$S:$S,0))))</f>
        <v/>
      </c>
      <c r="Y49" s="93" t="str">
        <f>IF($A49="","",IF(INDEX(選手入力!$J:$J,MATCH($A49,選手入力!$S:$S,0))=0,"",INDEX(選手入力!$J:$J,MATCH($A49,選手入力!$S:$S,0))))</f>
        <v/>
      </c>
      <c r="Z49" s="174" t="str">
        <f>IF($A49="","",IF(INDEX(選手入力!$K:$K,MATCH($A49,選手入力!$S:$S,0))=0,"",INDEX(選手入力!$K:$K,MATCH($A49,選手入力!$S:$S,0))))</f>
        <v/>
      </c>
      <c r="AA49" s="90" t="str">
        <f>IF($A49="","",IF(INDEX(選手入力!$L:$L,MATCH($A49,選手入力!$S:$S,0))=0,"",INDEX(選手入力!$L:$L,MATCH($A49,選手入力!$S:$S,0))))</f>
        <v/>
      </c>
      <c r="AC49" s="85" t="str">
        <f>IF($A49="","",IF(INDEX(選手入力!$F:$F,MATCH($A49,選手入力!$S:$S,0))=0,"",INDEX(選手入力!$F:$F,MATCH($A49,選手入力!$S:$S,0))))</f>
        <v/>
      </c>
      <c r="AD49" s="84" t="str">
        <f>IF($A49="","",IF(INDEX(選手入力!$G:$G,MATCH($A49,選手入力!$S:$S,0))=0,"",TEXT(INDEX(選手入力!$G:$G,MATCH($A49,選手入力!$S:$S,0)),"yymmdd")))</f>
        <v/>
      </c>
    </row>
    <row r="50" spans="1:30" ht="22.5" customHeight="1" x14ac:dyDescent="0.2">
      <c r="A50" s="87"/>
      <c r="B50" s="91"/>
      <c r="C50" s="12" t="str">
        <f>IF($A49="","",INDEX(選手入力!B:B,MATCH($A49,選手入力!S:S,0)))</f>
        <v/>
      </c>
      <c r="D50" s="93"/>
      <c r="E50" s="128"/>
      <c r="F50" s="124"/>
      <c r="G50" s="93"/>
      <c r="H50" s="93"/>
      <c r="I50" s="93"/>
      <c r="J50" s="128"/>
      <c r="K50" s="124"/>
      <c r="L50" s="93"/>
      <c r="M50" s="93"/>
      <c r="N50" s="93"/>
      <c r="O50" s="93"/>
      <c r="P50" s="93"/>
      <c r="Q50" s="128"/>
      <c r="R50" s="124"/>
      <c r="S50" s="93"/>
      <c r="T50" s="93"/>
      <c r="U50" s="93"/>
      <c r="V50" s="93"/>
      <c r="W50" s="128"/>
      <c r="X50" s="124"/>
      <c r="Y50" s="93"/>
      <c r="Z50" s="174"/>
      <c r="AA50" s="90"/>
      <c r="AC50" s="85"/>
      <c r="AD50" s="84"/>
    </row>
    <row r="51" spans="1:30" ht="13.5" customHeight="1" x14ac:dyDescent="0.2">
      <c r="A51" s="87" t="str">
        <f>IF(B51&lt;=$A$8,SMALL(選手入力!S:S,B51),"")</f>
        <v/>
      </c>
      <c r="B51" s="91">
        <v>16</v>
      </c>
      <c r="C51" s="2" t="str">
        <f>IF($A51="","",INDEX(選手入力!C:C,MATCH(A51,選手入力!S:S,0)))</f>
        <v/>
      </c>
      <c r="D51" s="93" t="str">
        <f>IF(C52="","","男")</f>
        <v/>
      </c>
      <c r="E51" s="128" t="str">
        <f>IF($A51="","",INDEX(選手入力!E:E,MATCH($A51,選手入力!S:S,0)))</f>
        <v/>
      </c>
      <c r="F51" s="124" t="str">
        <f>IF($A51="","",LEFTB(所属入力!$C$5,1))</f>
        <v/>
      </c>
      <c r="G51" s="93" t="str">
        <f>IF($A51="","",RIGHTB(LEFTB(所属入力!$C$5,2),1))</f>
        <v/>
      </c>
      <c r="H51" s="93" t="str">
        <f>IF($A51="","",RIGHTB(LEFTB(所属入力!$C$5,3),1))</f>
        <v/>
      </c>
      <c r="I51" s="93" t="str">
        <f>IF($A51="","",RIGHTB(LEFTB(所属入力!$C$5,4),1))</f>
        <v/>
      </c>
      <c r="J51" s="128" t="str">
        <f>IF($A51="","",RIGHTB(LEFTB(所属入力!$C$5,5),1))</f>
        <v/>
      </c>
      <c r="K51" s="124" t="str">
        <f t="shared" ref="K51" si="169">IF($A51="","",LEFTB(AC51,1))</f>
        <v/>
      </c>
      <c r="L51" s="93" t="str">
        <f t="shared" ref="L51" si="170">IF($A51="","",RIGHTB(LEFTB(AC51,2),1))</f>
        <v/>
      </c>
      <c r="M51" s="93" t="str">
        <f t="shared" ref="M51" si="171">IF($A51="","",RIGHTB(LEFTB(AC51,3),1))</f>
        <v/>
      </c>
      <c r="N51" s="93" t="str">
        <f t="shared" ref="N51" si="172">IF($A51="","",RIGHTB(LEFTB(AC51,4),1))</f>
        <v/>
      </c>
      <c r="O51" s="93" t="str">
        <f t="shared" ref="O51" si="173">IF($A51="","",RIGHTB(LEFTB(AC51,5),1))</f>
        <v/>
      </c>
      <c r="P51" s="93" t="str">
        <f t="shared" ref="P51" si="174">IF($A51="","",RIGHTB(LEFTB(AC51,6),1))</f>
        <v/>
      </c>
      <c r="Q51" s="128" t="str">
        <f t="shared" ref="Q51" si="175">IF($A51="","",RIGHTB(LEFTB(AC51,7),1))</f>
        <v/>
      </c>
      <c r="R51" s="124" t="str">
        <f t="shared" ref="R51" si="176">IF($A51="","",LEFTB(AD51,1))</f>
        <v/>
      </c>
      <c r="S51" s="93" t="str">
        <f t="shared" ref="S51" si="177">IF($A51="","",RIGHTB(LEFTB(AD51,2),1))</f>
        <v/>
      </c>
      <c r="T51" s="93" t="str">
        <f t="shared" ref="T51" si="178">IF($A51="","",RIGHTB(LEFTB(AD51,3),1))</f>
        <v/>
      </c>
      <c r="U51" s="93" t="str">
        <f t="shared" ref="U51" si="179">IF($A51="","",RIGHTB(LEFTB(AD51,4),1))</f>
        <v/>
      </c>
      <c r="V51" s="93" t="str">
        <f t="shared" ref="V51" si="180">IF($A51="","",RIGHTB(LEFTB(AD51,5),1))</f>
        <v/>
      </c>
      <c r="W51" s="128" t="str">
        <f t="shared" ref="W51" si="181">IF($A51="","",RIGHTB(LEFTB(AD51,6),1))</f>
        <v/>
      </c>
      <c r="X51" s="124" t="str">
        <f>IF($A51="","",IF(INDEX(選手入力!$I:$I,MATCH($A51,選手入力!$S:$S,0))=0,"",INDEX(選手入力!$I:$I,MATCH($A51,選手入力!$S:$S,0))))</f>
        <v/>
      </c>
      <c r="Y51" s="93" t="str">
        <f>IF($A51="","",IF(INDEX(選手入力!$J:$J,MATCH($A51,選手入力!$S:$S,0))=0,"",INDEX(選手入力!$J:$J,MATCH($A51,選手入力!$S:$S,0))))</f>
        <v/>
      </c>
      <c r="Z51" s="174" t="str">
        <f>IF($A51="","",IF(INDEX(選手入力!$K:$K,MATCH($A51,選手入力!$S:$S,0))=0,"",INDEX(選手入力!$K:$K,MATCH($A51,選手入力!$S:$S,0))))</f>
        <v/>
      </c>
      <c r="AA51" s="90" t="str">
        <f>IF($A51="","",IF(INDEX(選手入力!$L:$L,MATCH($A51,選手入力!$S:$S,0))=0,"",INDEX(選手入力!$L:$L,MATCH($A51,選手入力!$S:$S,0))))</f>
        <v/>
      </c>
      <c r="AC51" s="85" t="str">
        <f>IF($A51="","",IF(INDEX(選手入力!$F:$F,MATCH($A51,選手入力!$S:$S,0))=0,"",INDEX(選手入力!$F:$F,MATCH($A51,選手入力!$S:$S,0))))</f>
        <v/>
      </c>
      <c r="AD51" s="84" t="str">
        <f>IF($A51="","",IF(INDEX(選手入力!$G:$G,MATCH($A51,選手入力!$S:$S,0))=0,"",TEXT(INDEX(選手入力!$G:$G,MATCH($A51,選手入力!$S:$S,0)),"yymmdd")))</f>
        <v/>
      </c>
    </row>
    <row r="52" spans="1:30" ht="22.5" customHeight="1" thickBot="1" x14ac:dyDescent="0.25">
      <c r="A52" s="87"/>
      <c r="B52" s="92"/>
      <c r="C52" s="41" t="str">
        <f>IF($A51="","",INDEX(選手入力!B:B,MATCH($A51,選手入力!S:S,0)))</f>
        <v/>
      </c>
      <c r="D52" s="94"/>
      <c r="E52" s="164"/>
      <c r="F52" s="163"/>
      <c r="G52" s="94"/>
      <c r="H52" s="94"/>
      <c r="I52" s="94"/>
      <c r="J52" s="164"/>
      <c r="K52" s="163"/>
      <c r="L52" s="94"/>
      <c r="M52" s="94"/>
      <c r="N52" s="94"/>
      <c r="O52" s="94"/>
      <c r="P52" s="94"/>
      <c r="Q52" s="164"/>
      <c r="R52" s="163"/>
      <c r="S52" s="94"/>
      <c r="T52" s="94"/>
      <c r="U52" s="94"/>
      <c r="V52" s="94"/>
      <c r="W52" s="164"/>
      <c r="X52" s="163"/>
      <c r="Y52" s="94"/>
      <c r="Z52" s="176"/>
      <c r="AA52" s="101"/>
      <c r="AC52" s="85"/>
      <c r="AD52" s="84"/>
    </row>
    <row r="53" spans="1:30" ht="7.2" customHeight="1" x14ac:dyDescent="0.2"/>
    <row r="54" spans="1:30" ht="19.2" customHeight="1" x14ac:dyDescent="0.2">
      <c r="B54" s="8" t="s">
        <v>42</v>
      </c>
      <c r="S54" s="130" t="str">
        <f>IF(所属入力!$C$14="","令 和　　　年　　　月　　　日",所属入力!$C$14)</f>
        <v>令 和　　　年　　　月　　　日</v>
      </c>
      <c r="T54" s="130"/>
      <c r="U54" s="130"/>
      <c r="V54" s="130"/>
      <c r="W54" s="130"/>
      <c r="X54" s="130"/>
      <c r="Y54" s="130"/>
      <c r="Z54" s="130"/>
    </row>
    <row r="55" spans="1:30" ht="28.8" customHeight="1" x14ac:dyDescent="0.2">
      <c r="Q55" s="9" t="s">
        <v>184</v>
      </c>
      <c r="R55" s="9"/>
      <c r="S55" s="9"/>
      <c r="T55" s="9"/>
      <c r="U55" s="9"/>
      <c r="V55" s="43"/>
      <c r="W55" s="144" t="str">
        <f>IF(所属入力!$C$7="","",所属入力!$C$7)</f>
        <v/>
      </c>
      <c r="X55" s="144"/>
      <c r="Y55" s="144"/>
      <c r="Z55" s="144"/>
      <c r="AA55" s="10" t="s">
        <v>44</v>
      </c>
    </row>
    <row r="56" spans="1:30" ht="28.8" customHeight="1" x14ac:dyDescent="0.2">
      <c r="Q56" s="48" t="s">
        <v>43</v>
      </c>
      <c r="R56" s="48"/>
      <c r="S56" s="48"/>
      <c r="T56" s="48"/>
      <c r="U56" s="48"/>
      <c r="V56" s="44"/>
      <c r="W56" s="142" t="str">
        <f>IF(所属入力!$C$8="","",所属入力!$C$8)</f>
        <v/>
      </c>
      <c r="X56" s="142"/>
      <c r="Y56" s="142"/>
      <c r="Z56" s="142"/>
      <c r="AA56" s="11" t="s">
        <v>44</v>
      </c>
    </row>
  </sheetData>
  <sheetProtection sheet="1" objects="1" scenarios="1"/>
  <mergeCells count="547">
    <mergeCell ref="W55:Z55"/>
    <mergeCell ref="W56:Z56"/>
    <mergeCell ref="T51:T52"/>
    <mergeCell ref="U51:U52"/>
    <mergeCell ref="V51:V52"/>
    <mergeCell ref="W51:W52"/>
    <mergeCell ref="X51:X52"/>
    <mergeCell ref="Y51:Y52"/>
    <mergeCell ref="Z51:Z52"/>
    <mergeCell ref="AA51:AA52"/>
    <mergeCell ref="S54:Z54"/>
    <mergeCell ref="U49:U50"/>
    <mergeCell ref="V49:V50"/>
    <mergeCell ref="W49:W50"/>
    <mergeCell ref="X49:X50"/>
    <mergeCell ref="Y49:Y50"/>
    <mergeCell ref="Z49:Z50"/>
    <mergeCell ref="AA49:AA50"/>
    <mergeCell ref="T49:T50"/>
    <mergeCell ref="B51:B52"/>
    <mergeCell ref="D51:D52"/>
    <mergeCell ref="E51:E52"/>
    <mergeCell ref="F51:F52"/>
    <mergeCell ref="G51:G52"/>
    <mergeCell ref="H51:H52"/>
    <mergeCell ref="I51:I52"/>
    <mergeCell ref="J51:J52"/>
    <mergeCell ref="K51:K52"/>
    <mergeCell ref="L51:L52"/>
    <mergeCell ref="M51:M52"/>
    <mergeCell ref="N51:N52"/>
    <mergeCell ref="O51:O52"/>
    <mergeCell ref="P51:P52"/>
    <mergeCell ref="Q51:Q52"/>
    <mergeCell ref="R51:R52"/>
    <mergeCell ref="S51:S52"/>
    <mergeCell ref="L49:L50"/>
    <mergeCell ref="M49:M50"/>
    <mergeCell ref="N49:N50"/>
    <mergeCell ref="O49:O50"/>
    <mergeCell ref="P49:P50"/>
    <mergeCell ref="Q49:Q50"/>
    <mergeCell ref="R49:R50"/>
    <mergeCell ref="S49:S50"/>
    <mergeCell ref="B49:B50"/>
    <mergeCell ref="D49:D50"/>
    <mergeCell ref="E49:E50"/>
    <mergeCell ref="F49:F50"/>
    <mergeCell ref="G49:G50"/>
    <mergeCell ref="H49:H50"/>
    <mergeCell ref="I49:I50"/>
    <mergeCell ref="J49:J50"/>
    <mergeCell ref="K49:K50"/>
    <mergeCell ref="S47:S48"/>
    <mergeCell ref="T47:T48"/>
    <mergeCell ref="U47:U48"/>
    <mergeCell ref="V47:V48"/>
    <mergeCell ref="W47:W48"/>
    <mergeCell ref="X47:X48"/>
    <mergeCell ref="Y47:Y48"/>
    <mergeCell ref="Z47:Z48"/>
    <mergeCell ref="AA47:AA48"/>
    <mergeCell ref="T45:T46"/>
    <mergeCell ref="U45:U46"/>
    <mergeCell ref="V45:V46"/>
    <mergeCell ref="W45:W46"/>
    <mergeCell ref="X45:X46"/>
    <mergeCell ref="Y45:Y46"/>
    <mergeCell ref="Z45:Z46"/>
    <mergeCell ref="AA45:AA46"/>
    <mergeCell ref="B47:B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N47:N48"/>
    <mergeCell ref="O47:O48"/>
    <mergeCell ref="P47:P48"/>
    <mergeCell ref="Q47:Q48"/>
    <mergeCell ref="R47:R48"/>
    <mergeCell ref="U43:U44"/>
    <mergeCell ref="V43:V44"/>
    <mergeCell ref="W43:W44"/>
    <mergeCell ref="X43:X44"/>
    <mergeCell ref="Y43:Y44"/>
    <mergeCell ref="Z43:Z44"/>
    <mergeCell ref="AA43:AA44"/>
    <mergeCell ref="B45:B46"/>
    <mergeCell ref="D45:D46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N45:N46"/>
    <mergeCell ref="O45:O46"/>
    <mergeCell ref="P45:P46"/>
    <mergeCell ref="Q45:Q46"/>
    <mergeCell ref="R45:R46"/>
    <mergeCell ref="S45:S46"/>
    <mergeCell ref="L43:L44"/>
    <mergeCell ref="M43:M44"/>
    <mergeCell ref="N43:N44"/>
    <mergeCell ref="O43:O44"/>
    <mergeCell ref="P43:P44"/>
    <mergeCell ref="Q43:Q44"/>
    <mergeCell ref="R43:R44"/>
    <mergeCell ref="S43:S44"/>
    <mergeCell ref="T43:T44"/>
    <mergeCell ref="B43:B44"/>
    <mergeCell ref="D43:D44"/>
    <mergeCell ref="E43:E44"/>
    <mergeCell ref="F43:F44"/>
    <mergeCell ref="G43:G44"/>
    <mergeCell ref="H43:H44"/>
    <mergeCell ref="I43:I44"/>
    <mergeCell ref="J43:J44"/>
    <mergeCell ref="K43:K44"/>
    <mergeCell ref="S41:S42"/>
    <mergeCell ref="T41:T42"/>
    <mergeCell ref="U41:U42"/>
    <mergeCell ref="V41:V42"/>
    <mergeCell ref="W41:W42"/>
    <mergeCell ref="X41:X42"/>
    <mergeCell ref="Y41:Y42"/>
    <mergeCell ref="Z41:Z42"/>
    <mergeCell ref="AA41:AA42"/>
    <mergeCell ref="U39:U40"/>
    <mergeCell ref="V39:V40"/>
    <mergeCell ref="W39:W40"/>
    <mergeCell ref="X39:X40"/>
    <mergeCell ref="Y39:Y40"/>
    <mergeCell ref="Z39:Z40"/>
    <mergeCell ref="AA39:AA40"/>
    <mergeCell ref="AC39:AC40"/>
    <mergeCell ref="B41:B42"/>
    <mergeCell ref="D41:D42"/>
    <mergeCell ref="E41:E42"/>
    <mergeCell ref="F41:F42"/>
    <mergeCell ref="G41:G42"/>
    <mergeCell ref="H41:H42"/>
    <mergeCell ref="I41:I42"/>
    <mergeCell ref="J41:J42"/>
    <mergeCell ref="K41:K42"/>
    <mergeCell ref="L41:L42"/>
    <mergeCell ref="M41:M42"/>
    <mergeCell ref="N41:N42"/>
    <mergeCell ref="O41:O42"/>
    <mergeCell ref="P41:P42"/>
    <mergeCell ref="Q41:Q42"/>
    <mergeCell ref="R41:R42"/>
    <mergeCell ref="L39:L40"/>
    <mergeCell ref="M39:M40"/>
    <mergeCell ref="N39:N40"/>
    <mergeCell ref="O39:O40"/>
    <mergeCell ref="P39:P40"/>
    <mergeCell ref="Q39:Q40"/>
    <mergeCell ref="R39:R40"/>
    <mergeCell ref="S39:S40"/>
    <mergeCell ref="T39:T40"/>
    <mergeCell ref="B39:B40"/>
    <mergeCell ref="D39:D40"/>
    <mergeCell ref="E39:E40"/>
    <mergeCell ref="F39:F40"/>
    <mergeCell ref="G39:G40"/>
    <mergeCell ref="H39:H40"/>
    <mergeCell ref="I39:I40"/>
    <mergeCell ref="J39:J40"/>
    <mergeCell ref="K39:K40"/>
    <mergeCell ref="S37:S38"/>
    <mergeCell ref="T37:T38"/>
    <mergeCell ref="U37:U38"/>
    <mergeCell ref="V37:V38"/>
    <mergeCell ref="W37:W38"/>
    <mergeCell ref="X37:X38"/>
    <mergeCell ref="Y37:Y38"/>
    <mergeCell ref="Z37:Z38"/>
    <mergeCell ref="AA37:AA38"/>
    <mergeCell ref="T35:T36"/>
    <mergeCell ref="U35:U36"/>
    <mergeCell ref="V35:V36"/>
    <mergeCell ref="W35:W36"/>
    <mergeCell ref="X35:X36"/>
    <mergeCell ref="Y35:Y36"/>
    <mergeCell ref="Z35:Z36"/>
    <mergeCell ref="AA35:AA36"/>
    <mergeCell ref="B37:B38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P37:P38"/>
    <mergeCell ref="Q37:Q38"/>
    <mergeCell ref="R37:R38"/>
    <mergeCell ref="K35:K36"/>
    <mergeCell ref="L35:L36"/>
    <mergeCell ref="M35:M36"/>
    <mergeCell ref="N35:N36"/>
    <mergeCell ref="O35:O36"/>
    <mergeCell ref="P35:P36"/>
    <mergeCell ref="Q35:Q36"/>
    <mergeCell ref="R35:R36"/>
    <mergeCell ref="S35:S36"/>
    <mergeCell ref="R34:S34"/>
    <mergeCell ref="T34:U34"/>
    <mergeCell ref="V34:W34"/>
    <mergeCell ref="B35:B36"/>
    <mergeCell ref="D35:D36"/>
    <mergeCell ref="E35:E36"/>
    <mergeCell ref="F35:F36"/>
    <mergeCell ref="AC47:AC48"/>
    <mergeCell ref="S29:Z29"/>
    <mergeCell ref="W30:Z30"/>
    <mergeCell ref="W31:Z31"/>
    <mergeCell ref="B33:B34"/>
    <mergeCell ref="D33:D34"/>
    <mergeCell ref="E33:E34"/>
    <mergeCell ref="F33:J34"/>
    <mergeCell ref="K33:Q34"/>
    <mergeCell ref="R33:W33"/>
    <mergeCell ref="X33:X34"/>
    <mergeCell ref="Y33:Y34"/>
    <mergeCell ref="Z33:Z34"/>
    <mergeCell ref="G35:G36"/>
    <mergeCell ref="H35:H36"/>
    <mergeCell ref="I35:I36"/>
    <mergeCell ref="J35:J36"/>
    <mergeCell ref="AD47:AD48"/>
    <mergeCell ref="AC49:AC50"/>
    <mergeCell ref="AD49:AD50"/>
    <mergeCell ref="AC51:AC52"/>
    <mergeCell ref="AD51:AD52"/>
    <mergeCell ref="AC22:AC23"/>
    <mergeCell ref="AD22:AD23"/>
    <mergeCell ref="AC24:AC25"/>
    <mergeCell ref="AD24:AD25"/>
    <mergeCell ref="AC26:AC27"/>
    <mergeCell ref="AD26:AD27"/>
    <mergeCell ref="AC43:AC44"/>
    <mergeCell ref="AD43:AD44"/>
    <mergeCell ref="AC45:AC46"/>
    <mergeCell ref="AD45:AD46"/>
    <mergeCell ref="AD39:AD40"/>
    <mergeCell ref="AC41:AC42"/>
    <mergeCell ref="AD41:AD42"/>
    <mergeCell ref="AC37:AC38"/>
    <mergeCell ref="AD37:AD38"/>
    <mergeCell ref="AD12:AD13"/>
    <mergeCell ref="AC14:AC15"/>
    <mergeCell ref="AD14:AD15"/>
    <mergeCell ref="AC16:AC17"/>
    <mergeCell ref="AD16:AD17"/>
    <mergeCell ref="AC18:AC19"/>
    <mergeCell ref="AD18:AD19"/>
    <mergeCell ref="AC20:AC21"/>
    <mergeCell ref="AD20:AD21"/>
    <mergeCell ref="U6:V6"/>
    <mergeCell ref="S5:AA5"/>
    <mergeCell ref="W6:AA6"/>
    <mergeCell ref="B1:AA1"/>
    <mergeCell ref="N4:AA4"/>
    <mergeCell ref="AC12:AC13"/>
    <mergeCell ref="A39:A40"/>
    <mergeCell ref="A43:A44"/>
    <mergeCell ref="B2:AA2"/>
    <mergeCell ref="B8:B9"/>
    <mergeCell ref="D8:D9"/>
    <mergeCell ref="E8:E9"/>
    <mergeCell ref="F8:J9"/>
    <mergeCell ref="Z8:Z9"/>
    <mergeCell ref="X8:X9"/>
    <mergeCell ref="AA8:AA9"/>
    <mergeCell ref="R9:S9"/>
    <mergeCell ref="K8:Q9"/>
    <mergeCell ref="R8:W8"/>
    <mergeCell ref="Y8:Y9"/>
    <mergeCell ref="T9:U9"/>
    <mergeCell ref="V9:W9"/>
    <mergeCell ref="AA12:AA13"/>
    <mergeCell ref="AA33:AA34"/>
    <mergeCell ref="A45:A46"/>
    <mergeCell ref="A47:A48"/>
    <mergeCell ref="A49:A50"/>
    <mergeCell ref="A51:A52"/>
    <mergeCell ref="A41:A42"/>
    <mergeCell ref="A8:A9"/>
    <mergeCell ref="A12:A13"/>
    <mergeCell ref="A14:A15"/>
    <mergeCell ref="A16:A17"/>
    <mergeCell ref="A18:A19"/>
    <mergeCell ref="A20:A21"/>
    <mergeCell ref="A22:A23"/>
    <mergeCell ref="A24:A25"/>
    <mergeCell ref="A26:A27"/>
    <mergeCell ref="A33:A34"/>
    <mergeCell ref="A37:A38"/>
    <mergeCell ref="AA10:AA11"/>
    <mergeCell ref="Y10:Y11"/>
    <mergeCell ref="W12:W13"/>
    <mergeCell ref="V12:V13"/>
    <mergeCell ref="R12:R13"/>
    <mergeCell ref="W10:W11"/>
    <mergeCell ref="S12:S13"/>
    <mergeCell ref="H10:H11"/>
    <mergeCell ref="I10:I11"/>
    <mergeCell ref="J10:J11"/>
    <mergeCell ref="O10:O11"/>
    <mergeCell ref="M10:M11"/>
    <mergeCell ref="Z12:Z13"/>
    <mergeCell ref="Y12:Y13"/>
    <mergeCell ref="X12:X13"/>
    <mergeCell ref="K10:K11"/>
    <mergeCell ref="L10:L11"/>
    <mergeCell ref="P10:P11"/>
    <mergeCell ref="N10:N11"/>
    <mergeCell ref="Z10:Z11"/>
    <mergeCell ref="T10:T11"/>
    <mergeCell ref="U10:U11"/>
    <mergeCell ref="V10:V11"/>
    <mergeCell ref="X10:X11"/>
    <mergeCell ref="B10:B11"/>
    <mergeCell ref="D10:D11"/>
    <mergeCell ref="E10:E11"/>
    <mergeCell ref="F10:F11"/>
    <mergeCell ref="S10:S11"/>
    <mergeCell ref="R10:R11"/>
    <mergeCell ref="B4:E4"/>
    <mergeCell ref="K4:M4"/>
    <mergeCell ref="B5:E5"/>
    <mergeCell ref="F5:H5"/>
    <mergeCell ref="K5:M5"/>
    <mergeCell ref="N5:O5"/>
    <mergeCell ref="Q5:R5"/>
    <mergeCell ref="K6:M6"/>
    <mergeCell ref="N6:T6"/>
    <mergeCell ref="B12:B13"/>
    <mergeCell ref="D12:D13"/>
    <mergeCell ref="E12:E13"/>
    <mergeCell ref="F12:F13"/>
    <mergeCell ref="I12:I13"/>
    <mergeCell ref="T14:T15"/>
    <mergeCell ref="Q10:Q11"/>
    <mergeCell ref="Q12:Q13"/>
    <mergeCell ref="T12:T13"/>
    <mergeCell ref="P12:P13"/>
    <mergeCell ref="O14:O15"/>
    <mergeCell ref="K14:K15"/>
    <mergeCell ref="L12:L13"/>
    <mergeCell ref="M12:M13"/>
    <mergeCell ref="N12:N13"/>
    <mergeCell ref="O12:O13"/>
    <mergeCell ref="N14:N15"/>
    <mergeCell ref="L14:L15"/>
    <mergeCell ref="M14:M15"/>
    <mergeCell ref="G14:G15"/>
    <mergeCell ref="H14:H15"/>
    <mergeCell ref="I14:I15"/>
    <mergeCell ref="J14:J15"/>
    <mergeCell ref="G10:G11"/>
    <mergeCell ref="W14:W15"/>
    <mergeCell ref="U12:U13"/>
    <mergeCell ref="S14:S15"/>
    <mergeCell ref="G12:G13"/>
    <mergeCell ref="H12:H13"/>
    <mergeCell ref="J12:J13"/>
    <mergeCell ref="K12:K13"/>
    <mergeCell ref="E16:E17"/>
    <mergeCell ref="F16:F17"/>
    <mergeCell ref="G16:G17"/>
    <mergeCell ref="H16:H17"/>
    <mergeCell ref="I16:I17"/>
    <mergeCell ref="J16:J17"/>
    <mergeCell ref="W16:W17"/>
    <mergeCell ref="U16:U17"/>
    <mergeCell ref="V16:V17"/>
    <mergeCell ref="T16:T17"/>
    <mergeCell ref="U14:U15"/>
    <mergeCell ref="R14:R15"/>
    <mergeCell ref="V14:V15"/>
    <mergeCell ref="R16:R17"/>
    <mergeCell ref="S16:S17"/>
    <mergeCell ref="B14:B15"/>
    <mergeCell ref="D14:D15"/>
    <mergeCell ref="E14:E15"/>
    <mergeCell ref="F14:F15"/>
    <mergeCell ref="P16:P17"/>
    <mergeCell ref="Q16:Q17"/>
    <mergeCell ref="K16:K17"/>
    <mergeCell ref="L16:L17"/>
    <mergeCell ref="B16:B17"/>
    <mergeCell ref="D16:D17"/>
    <mergeCell ref="N16:N17"/>
    <mergeCell ref="O16:O17"/>
    <mergeCell ref="P14:P15"/>
    <mergeCell ref="Q14:Q15"/>
    <mergeCell ref="P18:P19"/>
    <mergeCell ref="Q18:Q19"/>
    <mergeCell ref="R18:R19"/>
    <mergeCell ref="B18:B19"/>
    <mergeCell ref="D18:D19"/>
    <mergeCell ref="E18:E19"/>
    <mergeCell ref="F18:F19"/>
    <mergeCell ref="G18:G19"/>
    <mergeCell ref="H18:H19"/>
    <mergeCell ref="I18:I19"/>
    <mergeCell ref="B26:B27"/>
    <mergeCell ref="O20:O21"/>
    <mergeCell ref="K18:K19"/>
    <mergeCell ref="L18:L19"/>
    <mergeCell ref="M18:M19"/>
    <mergeCell ref="N18:N19"/>
    <mergeCell ref="O18:O19"/>
    <mergeCell ref="K20:K21"/>
    <mergeCell ref="B22:B23"/>
    <mergeCell ref="D22:D23"/>
    <mergeCell ref="F22:F23"/>
    <mergeCell ref="J18:J19"/>
    <mergeCell ref="B24:B25"/>
    <mergeCell ref="D24:D25"/>
    <mergeCell ref="H20:H21"/>
    <mergeCell ref="G22:G23"/>
    <mergeCell ref="I24:I25"/>
    <mergeCell ref="G20:G21"/>
    <mergeCell ref="I20:I21"/>
    <mergeCell ref="H26:H27"/>
    <mergeCell ref="H22:H23"/>
    <mergeCell ref="B20:B21"/>
    <mergeCell ref="D20:D21"/>
    <mergeCell ref="E20:E21"/>
    <mergeCell ref="X16:X17"/>
    <mergeCell ref="M16:M17"/>
    <mergeCell ref="P20:P21"/>
    <mergeCell ref="D26:D27"/>
    <mergeCell ref="E26:E27"/>
    <mergeCell ref="F26:F27"/>
    <mergeCell ref="F20:F21"/>
    <mergeCell ref="E22:E23"/>
    <mergeCell ref="K26:K27"/>
    <mergeCell ref="L24:L25"/>
    <mergeCell ref="E24:E25"/>
    <mergeCell ref="I26:I27"/>
    <mergeCell ref="J26:J27"/>
    <mergeCell ref="J24:J25"/>
    <mergeCell ref="F24:F25"/>
    <mergeCell ref="G24:G25"/>
    <mergeCell ref="H24:H25"/>
    <mergeCell ref="G26:G27"/>
    <mergeCell ref="L26:L27"/>
    <mergeCell ref="J20:J21"/>
    <mergeCell ref="I22:I23"/>
    <mergeCell ref="J22:J23"/>
    <mergeCell ref="L20:L21"/>
    <mergeCell ref="M20:M21"/>
    <mergeCell ref="Z18:Z19"/>
    <mergeCell ref="V24:V25"/>
    <mergeCell ref="R20:R21"/>
    <mergeCell ref="T22:T23"/>
    <mergeCell ref="T20:T21"/>
    <mergeCell ref="T24:T25"/>
    <mergeCell ref="W22:W23"/>
    <mergeCell ref="V26:V27"/>
    <mergeCell ref="T26:T27"/>
    <mergeCell ref="U26:U27"/>
    <mergeCell ref="S18:S19"/>
    <mergeCell ref="T18:T19"/>
    <mergeCell ref="U18:U19"/>
    <mergeCell ref="V18:V19"/>
    <mergeCell ref="W18:W19"/>
    <mergeCell ref="S22:S23"/>
    <mergeCell ref="U20:U21"/>
    <mergeCell ref="Y24:Y25"/>
    <mergeCell ref="S20:S21"/>
    <mergeCell ref="AA14:AA15"/>
    <mergeCell ref="Y16:Y17"/>
    <mergeCell ref="AA16:AA17"/>
    <mergeCell ref="Z24:Z25"/>
    <mergeCell ref="X26:X27"/>
    <mergeCell ref="AA22:AA23"/>
    <mergeCell ref="AA20:AA21"/>
    <mergeCell ref="Z22:Z23"/>
    <mergeCell ref="Y22:Y23"/>
    <mergeCell ref="Z14:Z15"/>
    <mergeCell ref="X18:X19"/>
    <mergeCell ref="Y18:Y19"/>
    <mergeCell ref="AA18:AA19"/>
    <mergeCell ref="Z20:Z21"/>
    <mergeCell ref="X20:X21"/>
    <mergeCell ref="Y20:Y21"/>
    <mergeCell ref="AA24:AA25"/>
    <mergeCell ref="AA26:AA27"/>
    <mergeCell ref="X22:X23"/>
    <mergeCell ref="Y26:Y27"/>
    <mergeCell ref="X14:X15"/>
    <mergeCell ref="Y14:Y15"/>
    <mergeCell ref="Z26:Z27"/>
    <mergeCell ref="Z16:Z17"/>
    <mergeCell ref="K22:K23"/>
    <mergeCell ref="K24:K25"/>
    <mergeCell ref="O24:O25"/>
    <mergeCell ref="P24:P25"/>
    <mergeCell ref="Q24:Q25"/>
    <mergeCell ref="R24:R25"/>
    <mergeCell ref="M24:M25"/>
    <mergeCell ref="P22:P23"/>
    <mergeCell ref="L22:L23"/>
    <mergeCell ref="N22:N23"/>
    <mergeCell ref="Q22:Q23"/>
    <mergeCell ref="R22:R23"/>
    <mergeCell ref="M22:M23"/>
    <mergeCell ref="O22:O23"/>
    <mergeCell ref="M26:M27"/>
    <mergeCell ref="V20:V21"/>
    <mergeCell ref="W20:W21"/>
    <mergeCell ref="V22:V23"/>
    <mergeCell ref="W26:W27"/>
    <mergeCell ref="N20:N21"/>
    <mergeCell ref="Q20:Q21"/>
    <mergeCell ref="X24:X25"/>
    <mergeCell ref="U22:U23"/>
    <mergeCell ref="N24:N25"/>
    <mergeCell ref="S26:S27"/>
    <mergeCell ref="S24:S25"/>
    <mergeCell ref="P26:P27"/>
    <mergeCell ref="N26:N27"/>
    <mergeCell ref="O26:O27"/>
    <mergeCell ref="Q26:Q27"/>
    <mergeCell ref="R26:R27"/>
    <mergeCell ref="U24:U25"/>
    <mergeCell ref="W24:W25"/>
  </mergeCells>
  <phoneticPr fontId="2"/>
  <dataValidations count="2">
    <dataValidation imeMode="hiragana" allowBlank="1" showInputMessage="1" showErrorMessage="1" sqref="B4:E5 C27 C52" xr:uid="{AC63E337-3547-4B3A-B130-28E9E77F0946}"/>
    <dataValidation imeMode="off" allowBlank="1" showInputMessage="1" showErrorMessage="1" sqref="Q5:R5 N5:O5 N6:T6 F12:W27 F37:W52" xr:uid="{22096D57-1F57-4764-BE95-E231B965E105}"/>
  </dataValidations>
  <printOptions horizontalCentered="1"/>
  <pageMargins left="0.39370078740157483" right="0.39370078740157483" top="0.39370078740157483" bottom="0.39370078740157483" header="0.51181102362204722" footer="0.51181102362204722"/>
  <pageSetup paperSize="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70122-B0DA-41AF-9240-334367B4F4CA}">
  <sheetPr>
    <pageSetUpPr fitToPage="1"/>
  </sheetPr>
  <dimension ref="A1:AE56"/>
  <sheetViews>
    <sheetView topLeftCell="B1" zoomScaleNormal="100" zoomScaleSheetLayoutView="80" workbookViewId="0">
      <selection activeCell="B1" sqref="B1:AA1"/>
    </sheetView>
  </sheetViews>
  <sheetFormatPr defaultRowHeight="13.2" x14ac:dyDescent="0.2"/>
  <cols>
    <col min="1" max="1" width="8.88671875" style="32" hidden="1" customWidth="1"/>
    <col min="2" max="2" width="4.33203125" customWidth="1"/>
    <col min="3" max="3" width="18.33203125" bestFit="1" customWidth="1"/>
    <col min="4" max="4" width="5.21875" bestFit="1" customWidth="1"/>
    <col min="5" max="5" width="5.33203125" bestFit="1" customWidth="1"/>
    <col min="6" max="6" width="4" customWidth="1"/>
    <col min="7" max="23" width="4.33203125" customWidth="1"/>
    <col min="24" max="24" width="5.33203125" customWidth="1"/>
    <col min="25" max="25" width="5.21875" customWidth="1"/>
    <col min="26" max="27" width="9.44140625" customWidth="1"/>
    <col min="29" max="29" width="9.21875" hidden="1" customWidth="1"/>
    <col min="30" max="30" width="8.33203125" hidden="1" customWidth="1"/>
  </cols>
  <sheetData>
    <row r="1" spans="1:30" ht="21" customHeight="1" x14ac:dyDescent="0.2">
      <c r="A1"/>
      <c r="B1" s="173" t="str">
        <f>"第"&amp;マスタ!$E$5&amp;"回　全国ＪＯＣジュニアオリンピックカップ水泳競技大会東北ブロック予選会"</f>
        <v>第４９回　全国ＪＯＣジュニアオリンピックカップ水泳競技大会東北ブロック予選会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</row>
    <row r="2" spans="1:30" ht="21" customHeight="1" x14ac:dyDescent="0.2">
      <c r="A2"/>
      <c r="B2" s="173" t="s">
        <v>18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</row>
    <row r="3" spans="1:30" ht="7.2" customHeight="1" x14ac:dyDescent="0.2"/>
    <row r="4" spans="1:30" ht="24" customHeight="1" x14ac:dyDescent="0.2">
      <c r="B4" s="141" t="str">
        <f>IF(所属入力!$C$2="","",所属入力!$C$2)</f>
        <v/>
      </c>
      <c r="C4" s="141"/>
      <c r="D4" s="141"/>
      <c r="E4" s="141"/>
      <c r="F4" s="5" t="s">
        <v>15</v>
      </c>
      <c r="G4" s="49"/>
      <c r="H4" s="49"/>
      <c r="K4" s="143" t="s">
        <v>23</v>
      </c>
      <c r="L4" s="143"/>
      <c r="M4" s="143"/>
      <c r="N4" s="139" t="str">
        <f>IF(所属入力!$C$8="","",所属入力!$C$8)</f>
        <v/>
      </c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</row>
    <row r="5" spans="1:30" ht="24" customHeight="1" x14ac:dyDescent="0.2">
      <c r="B5" s="142" t="str">
        <f>IF(所属入力!$C$3="","",所属入力!$C$3)</f>
        <v/>
      </c>
      <c r="C5" s="142"/>
      <c r="D5" s="142"/>
      <c r="E5" s="142"/>
      <c r="F5" s="160" t="s">
        <v>41</v>
      </c>
      <c r="G5" s="160"/>
      <c r="H5" s="160"/>
      <c r="K5" s="143" t="s">
        <v>17</v>
      </c>
      <c r="L5" s="143"/>
      <c r="M5" s="143"/>
      <c r="N5" s="144" t="str">
        <f>IF(所属入力!$C$9="","",LEFTB(所属入力!$C$9,3))</f>
        <v/>
      </c>
      <c r="O5" s="144"/>
      <c r="P5" s="30" t="s">
        <v>105</v>
      </c>
      <c r="Q5" s="144" t="str">
        <f>IF(所属入力!$C$9="","",RIGHTB(所属入力!$C$9,4))</f>
        <v/>
      </c>
      <c r="R5" s="144"/>
      <c r="S5" s="183" t="str">
        <f>IF(所属入力!$C$10="","",所属入力!$C$10)</f>
        <v/>
      </c>
      <c r="T5" s="183"/>
      <c r="U5" s="183"/>
      <c r="V5" s="183"/>
      <c r="W5" s="183"/>
      <c r="X5" s="183"/>
      <c r="Y5" s="183"/>
      <c r="Z5" s="183"/>
      <c r="AA5" s="183"/>
    </row>
    <row r="6" spans="1:30" ht="24" customHeight="1" x14ac:dyDescent="0.2">
      <c r="K6" s="146" t="s">
        <v>16</v>
      </c>
      <c r="L6" s="146"/>
      <c r="M6" s="146"/>
      <c r="N6" s="142" t="str">
        <f>IF(所属入力!$C$11="","",所属入力!$C$11)</f>
        <v/>
      </c>
      <c r="O6" s="142"/>
      <c r="P6" s="142"/>
      <c r="Q6" s="142"/>
      <c r="R6" s="142"/>
      <c r="S6" s="144"/>
      <c r="T6" s="144"/>
      <c r="U6" s="143" t="s">
        <v>107</v>
      </c>
      <c r="V6" s="143"/>
      <c r="W6" s="145" t="str">
        <f>IF(所属入力!$C$12="","",所属入力!$C$12)</f>
        <v/>
      </c>
      <c r="X6" s="145"/>
      <c r="Y6" s="145"/>
      <c r="Z6" s="145"/>
      <c r="AA6" s="145"/>
    </row>
    <row r="7" spans="1:30" ht="7.2" customHeight="1" thickBot="1" x14ac:dyDescent="0.25"/>
    <row r="8" spans="1:30" ht="13.5" customHeight="1" x14ac:dyDescent="0.2">
      <c r="A8" s="86">
        <f>COUNT(選手入力!T:T)</f>
        <v>0</v>
      </c>
      <c r="B8" s="147" t="s">
        <v>1</v>
      </c>
      <c r="C8" s="3" t="s">
        <v>39</v>
      </c>
      <c r="D8" s="149" t="s">
        <v>2</v>
      </c>
      <c r="E8" s="184" t="s">
        <v>3</v>
      </c>
      <c r="F8" s="151" t="s">
        <v>6</v>
      </c>
      <c r="G8" s="152"/>
      <c r="H8" s="152"/>
      <c r="I8" s="152"/>
      <c r="J8" s="153"/>
      <c r="K8" s="154" t="s">
        <v>14</v>
      </c>
      <c r="L8" s="155"/>
      <c r="M8" s="155"/>
      <c r="N8" s="155"/>
      <c r="O8" s="155"/>
      <c r="P8" s="155"/>
      <c r="Q8" s="156"/>
      <c r="R8" s="151" t="s">
        <v>7</v>
      </c>
      <c r="S8" s="152"/>
      <c r="T8" s="152"/>
      <c r="U8" s="152"/>
      <c r="V8" s="152"/>
      <c r="W8" s="153"/>
      <c r="X8" s="188" t="s">
        <v>11</v>
      </c>
      <c r="Y8" s="190" t="s">
        <v>12</v>
      </c>
      <c r="Z8" s="186" t="s">
        <v>38</v>
      </c>
      <c r="AA8" s="131" t="s">
        <v>37</v>
      </c>
    </row>
    <row r="9" spans="1:30" ht="21" customHeight="1" x14ac:dyDescent="0.2">
      <c r="A9" s="86"/>
      <c r="B9" s="148"/>
      <c r="C9" s="1" t="s">
        <v>13</v>
      </c>
      <c r="D9" s="150"/>
      <c r="E9" s="185"/>
      <c r="F9" s="133"/>
      <c r="G9" s="134"/>
      <c r="H9" s="134"/>
      <c r="I9" s="134"/>
      <c r="J9" s="135"/>
      <c r="K9" s="157"/>
      <c r="L9" s="158"/>
      <c r="M9" s="158"/>
      <c r="N9" s="158"/>
      <c r="O9" s="158"/>
      <c r="P9" s="158"/>
      <c r="Q9" s="159"/>
      <c r="R9" s="133" t="s">
        <v>8</v>
      </c>
      <c r="S9" s="134"/>
      <c r="T9" s="134" t="s">
        <v>9</v>
      </c>
      <c r="U9" s="134"/>
      <c r="V9" s="134" t="s">
        <v>10</v>
      </c>
      <c r="W9" s="135"/>
      <c r="X9" s="189"/>
      <c r="Y9" s="191"/>
      <c r="Z9" s="187"/>
      <c r="AA9" s="132"/>
    </row>
    <row r="10" spans="1:30" ht="13.5" customHeight="1" x14ac:dyDescent="0.2">
      <c r="B10" s="91" t="s">
        <v>4</v>
      </c>
      <c r="C10" s="6" t="s">
        <v>35</v>
      </c>
      <c r="D10" s="93" t="s">
        <v>5</v>
      </c>
      <c r="E10" s="128" t="s">
        <v>33</v>
      </c>
      <c r="F10" s="124">
        <v>0</v>
      </c>
      <c r="G10" s="93">
        <v>3</v>
      </c>
      <c r="H10" s="93">
        <v>5</v>
      </c>
      <c r="I10" s="93">
        <v>2</v>
      </c>
      <c r="J10" s="128">
        <v>7</v>
      </c>
      <c r="K10" s="124">
        <v>2</v>
      </c>
      <c r="L10" s="93">
        <v>4</v>
      </c>
      <c r="M10" s="93">
        <v>7</v>
      </c>
      <c r="N10" s="93">
        <v>6</v>
      </c>
      <c r="O10" s="93">
        <v>3</v>
      </c>
      <c r="P10" s="93">
        <v>5</v>
      </c>
      <c r="Q10" s="128">
        <v>1</v>
      </c>
      <c r="R10" s="124">
        <v>0</v>
      </c>
      <c r="S10" s="93">
        <v>0</v>
      </c>
      <c r="T10" s="93">
        <v>0</v>
      </c>
      <c r="U10" s="93">
        <v>6</v>
      </c>
      <c r="V10" s="93">
        <v>0</v>
      </c>
      <c r="W10" s="128">
        <v>6</v>
      </c>
      <c r="X10" s="124" t="s">
        <v>20</v>
      </c>
      <c r="Y10" s="93" t="s">
        <v>20</v>
      </c>
      <c r="Z10" s="181" t="s">
        <v>31</v>
      </c>
      <c r="AA10" s="178" t="s">
        <v>30</v>
      </c>
    </row>
    <row r="11" spans="1:30" ht="18" customHeight="1" thickBot="1" x14ac:dyDescent="0.25">
      <c r="B11" s="123"/>
      <c r="C11" s="4" t="s">
        <v>32</v>
      </c>
      <c r="D11" s="110"/>
      <c r="E11" s="129"/>
      <c r="F11" s="125"/>
      <c r="G11" s="110"/>
      <c r="H11" s="110"/>
      <c r="I11" s="110"/>
      <c r="J11" s="129"/>
      <c r="K11" s="125"/>
      <c r="L11" s="110"/>
      <c r="M11" s="110"/>
      <c r="N11" s="110"/>
      <c r="O11" s="110"/>
      <c r="P11" s="110"/>
      <c r="Q11" s="129"/>
      <c r="R11" s="125"/>
      <c r="S11" s="110"/>
      <c r="T11" s="110"/>
      <c r="U11" s="110"/>
      <c r="V11" s="110"/>
      <c r="W11" s="129"/>
      <c r="X11" s="125"/>
      <c r="Y11" s="110"/>
      <c r="Z11" s="182"/>
      <c r="AA11" s="179"/>
    </row>
    <row r="12" spans="1:30" ht="13.5" customHeight="1" thickTop="1" x14ac:dyDescent="0.2">
      <c r="A12" s="87" t="str">
        <f>IF(B12&lt;=$A$8,SMALL(選手入力!T:T,B12),"")</f>
        <v/>
      </c>
      <c r="B12" s="120">
        <v>1</v>
      </c>
      <c r="C12" s="13" t="str">
        <f>IF($A12="","",INDEX(選手入力!C:C,MATCH(A12,選手入力!T:T,0)))</f>
        <v/>
      </c>
      <c r="D12" s="121" t="str">
        <f>IF(C13="","","女")</f>
        <v/>
      </c>
      <c r="E12" s="171" t="str">
        <f>IF($A12="","",INDEX(選手入力!E:E,MATCH($A12,選手入力!T:T,0)))</f>
        <v/>
      </c>
      <c r="F12" s="124" t="str">
        <f>IF($A12="","",LEFTB(所属入力!$C$5,1))</f>
        <v/>
      </c>
      <c r="G12" s="93" t="str">
        <f>IF($A12="","",RIGHTB(LEFTB(所属入力!$C$5,2),1))</f>
        <v/>
      </c>
      <c r="H12" s="93" t="str">
        <f>IF($A12="","",RIGHTB(LEFTB(所属入力!$C$5,3),1))</f>
        <v/>
      </c>
      <c r="I12" s="93" t="str">
        <f>IF($A12="","",RIGHTB(LEFTB(所属入力!$C$5,4),1))</f>
        <v/>
      </c>
      <c r="J12" s="128" t="str">
        <f>IF($A12="","",RIGHTB(LEFTB(所属入力!$C$5,5),1))</f>
        <v/>
      </c>
      <c r="K12" s="172" t="str">
        <f>IF($A12="","",LEFTB(AC12,1))</f>
        <v/>
      </c>
      <c r="L12" s="121" t="str">
        <f>IF($A12="","",RIGHTB(LEFTB(AC12,2),1))</f>
        <v/>
      </c>
      <c r="M12" s="121" t="str">
        <f>IF($A12="","",RIGHTB(LEFTB(AC12,3),1))</f>
        <v/>
      </c>
      <c r="N12" s="121" t="str">
        <f>IF($A12="","",RIGHTB(LEFTB(AC12,4),1))</f>
        <v/>
      </c>
      <c r="O12" s="121" t="str">
        <f>IF($A12="","",RIGHTB(LEFTB(AC12,5),1))</f>
        <v/>
      </c>
      <c r="P12" s="121" t="str">
        <f>IF($A12="","",RIGHTB(LEFTB(AC12,6),1))</f>
        <v/>
      </c>
      <c r="Q12" s="171" t="str">
        <f>IF($A12="","",RIGHTB(LEFTB(AC12,7),1))</f>
        <v/>
      </c>
      <c r="R12" s="172" t="str">
        <f>IF($A12="","",LEFTB(AD12,1))</f>
        <v/>
      </c>
      <c r="S12" s="121" t="str">
        <f>IF($A12="","",RIGHTB(LEFTB(AD12,2),1))</f>
        <v/>
      </c>
      <c r="T12" s="121" t="str">
        <f>IF($A12="","",RIGHTB(LEFTB(AD12,3),1))</f>
        <v/>
      </c>
      <c r="U12" s="121" t="str">
        <f>IF($A12="","",RIGHTB(LEFTB(AD12,4),1))</f>
        <v/>
      </c>
      <c r="V12" s="121" t="str">
        <f>IF($A12="","",RIGHTB(LEFTB(AD12,5),1))</f>
        <v/>
      </c>
      <c r="W12" s="171" t="str">
        <f>IF($A12="","",RIGHTB(LEFTB(AD12,6),1))</f>
        <v/>
      </c>
      <c r="X12" s="172" t="str">
        <f>IF($A12="","",IF(INDEX(選手入力!$I:$I,MATCH($A12,選手入力!$T:$T,0))=0,"",INDEX(選手入力!$I:$I,MATCH($A12,選手入力!$T:$T,0))))</f>
        <v/>
      </c>
      <c r="Y12" s="121" t="str">
        <f>IF($A12="","",IF(INDEX(選手入力!$J:$J,MATCH($A12,選手入力!$T:$T,0))=0,"",INDEX(選手入力!$J:$J,MATCH($A12,選手入力!$T:$T,0))))</f>
        <v/>
      </c>
      <c r="Z12" s="180" t="str">
        <f>IF($A12="","",IF(INDEX(選手入力!$K:$K,MATCH($A12,選手入力!$T:$T,0))=0,"",INDEX(選手入力!$K:$K,MATCH($A12,選手入力!$T:$T,0))))</f>
        <v/>
      </c>
      <c r="AA12" s="137" t="str">
        <f>IF($A12="","",IF(INDEX(選手入力!$L:$L,MATCH($A12,選手入力!$T:$T,0))=0,"",INDEX(選手入力!$L:$L,MATCH($A12,選手入力!$T:$T,0))))</f>
        <v/>
      </c>
      <c r="AC12" s="85" t="str">
        <f>IF($A12="","",IF(INDEX(選手入力!$F:$F,MATCH($A12,選手入力!$T:$T,0))=0,"",INDEX(選手入力!$F:$F,MATCH($A12,選手入力!$T:$T,0))))</f>
        <v/>
      </c>
      <c r="AD12" s="84" t="str">
        <f>IF($A12="","",IF(INDEX(選手入力!$G:$G,MATCH($A12,選手入力!$T:$T,0))=0,"",TEXT(INDEX(選手入力!$G:$G,MATCH($A12,選手入力!$T:$T,0)),"yymmdd")))</f>
        <v/>
      </c>
    </row>
    <row r="13" spans="1:30" ht="22.5" customHeight="1" x14ac:dyDescent="0.2">
      <c r="A13" s="87"/>
      <c r="B13" s="91"/>
      <c r="C13" s="12" t="str">
        <f>IF($A12="","",INDEX(選手入力!B:B,MATCH($A12,選手入力!T:T,0)))</f>
        <v/>
      </c>
      <c r="D13" s="93"/>
      <c r="E13" s="128"/>
      <c r="F13" s="124"/>
      <c r="G13" s="93"/>
      <c r="H13" s="93"/>
      <c r="I13" s="93"/>
      <c r="J13" s="128"/>
      <c r="K13" s="124"/>
      <c r="L13" s="93"/>
      <c r="M13" s="93"/>
      <c r="N13" s="93"/>
      <c r="O13" s="93"/>
      <c r="P13" s="93"/>
      <c r="Q13" s="128"/>
      <c r="R13" s="124"/>
      <c r="S13" s="93"/>
      <c r="T13" s="93"/>
      <c r="U13" s="93"/>
      <c r="V13" s="93"/>
      <c r="W13" s="128"/>
      <c r="X13" s="124"/>
      <c r="Y13" s="93"/>
      <c r="Z13" s="174"/>
      <c r="AA13" s="138"/>
      <c r="AC13" s="85"/>
      <c r="AD13" s="84"/>
    </row>
    <row r="14" spans="1:30" ht="13.5" customHeight="1" x14ac:dyDescent="0.2">
      <c r="A14" s="87" t="str">
        <f>IF(B14&lt;=$A$8,SMALL(選手入力!T:T,B14),"")</f>
        <v/>
      </c>
      <c r="B14" s="91">
        <v>2</v>
      </c>
      <c r="C14" s="33" t="str">
        <f>IF($A14="","",INDEX(選手入力!C:C,MATCH(A14,選手入力!T:T,0)))</f>
        <v/>
      </c>
      <c r="D14" s="167" t="str">
        <f t="shared" ref="D14" si="0">IF(C15="","","女")</f>
        <v/>
      </c>
      <c r="E14" s="169" t="str">
        <f>IF($A14="","",INDEX(選手入力!E:E,MATCH($A14,選手入力!T:T,0)))</f>
        <v/>
      </c>
      <c r="F14" s="165" t="str">
        <f>IF($A14="","",LEFTB(所属入力!$C$5,1))</f>
        <v/>
      </c>
      <c r="G14" s="167" t="str">
        <f>IF($A14="","",RIGHTB(LEFTB(所属入力!$C$5,2),1))</f>
        <v/>
      </c>
      <c r="H14" s="167" t="str">
        <f>IF($A14="","",RIGHTB(LEFTB(所属入力!$C$5,3),1))</f>
        <v/>
      </c>
      <c r="I14" s="167" t="str">
        <f>IF($A14="","",RIGHTB(LEFTB(所属入力!$C$5,4),1))</f>
        <v/>
      </c>
      <c r="J14" s="169" t="str">
        <f>IF($A14="","",RIGHTB(LEFTB(所属入力!$C$5,5),1))</f>
        <v/>
      </c>
      <c r="K14" s="166" t="str">
        <f t="shared" ref="K14" si="1">IF($A14="","",LEFTB(AC14,1))</f>
        <v/>
      </c>
      <c r="L14" s="168" t="str">
        <f t="shared" ref="L14" si="2">IF($A14="","",RIGHTB(LEFTB(AC14,2),1))</f>
        <v/>
      </c>
      <c r="M14" s="168" t="str">
        <f t="shared" ref="M14" si="3">IF($A14="","",RIGHTB(LEFTB(AC14,3),1))</f>
        <v/>
      </c>
      <c r="N14" s="168" t="str">
        <f t="shared" ref="N14" si="4">IF($A14="","",RIGHTB(LEFTB(AC14,4),1))</f>
        <v/>
      </c>
      <c r="O14" s="168" t="str">
        <f t="shared" ref="O14" si="5">IF($A14="","",RIGHTB(LEFTB(AC14,5),1))</f>
        <v/>
      </c>
      <c r="P14" s="168" t="str">
        <f t="shared" ref="P14" si="6">IF($A14="","",RIGHTB(LEFTB(AC14,6),1))</f>
        <v/>
      </c>
      <c r="Q14" s="170" t="str">
        <f t="shared" ref="Q14" si="7">IF($A14="","",RIGHTB(LEFTB(AC14,7),1))</f>
        <v/>
      </c>
      <c r="R14" s="166" t="str">
        <f t="shared" ref="R14" si="8">IF($A14="","",LEFTB(AD14,1))</f>
        <v/>
      </c>
      <c r="S14" s="168" t="str">
        <f t="shared" ref="S14" si="9">IF($A14="","",RIGHTB(LEFTB(AD14,2),1))</f>
        <v/>
      </c>
      <c r="T14" s="168" t="str">
        <f t="shared" ref="T14" si="10">IF($A14="","",RIGHTB(LEFTB(AD14,3),1))</f>
        <v/>
      </c>
      <c r="U14" s="168" t="str">
        <f t="shared" ref="U14" si="11">IF($A14="","",RIGHTB(LEFTB(AD14,4),1))</f>
        <v/>
      </c>
      <c r="V14" s="168" t="str">
        <f t="shared" ref="V14" si="12">IF($A14="","",RIGHTB(LEFTB(AD14,5),1))</f>
        <v/>
      </c>
      <c r="W14" s="170" t="str">
        <f t="shared" ref="W14" si="13">IF($A14="","",RIGHTB(LEFTB(AD14,6),1))</f>
        <v/>
      </c>
      <c r="X14" s="165" t="str">
        <f>IF($A14="","",IF(INDEX(選手入力!$I:$I,MATCH($A14,選手入力!$T:$T,0))=0,"",INDEX(選手入力!$I:$I,MATCH($A14,選手入力!$T:$T,0))))</f>
        <v/>
      </c>
      <c r="Y14" s="167" t="str">
        <f>IF($A14="","",IF(INDEX(選手入力!$J:$J,MATCH($A14,選手入力!$T:$T,0))=0,"",INDEX(選手入力!$J:$J,MATCH($A14,選手入力!$T:$T,0))))</f>
        <v/>
      </c>
      <c r="Z14" s="175" t="str">
        <f>IF($A14="","",IF(INDEX(選手入力!$K:$K,MATCH($A14,選手入力!$T:$T,0))=0,"",INDEX(選手入力!$K:$K,MATCH($A14,選手入力!$T:$T,0))))</f>
        <v/>
      </c>
      <c r="AA14" s="138" t="str">
        <f>IF($A14="","",IF(INDEX(選手入力!$L:$L,MATCH($A14,選手入力!$T:$T,0))=0,"",INDEX(選手入力!$L:$L,MATCH($A14,選手入力!$T:$T,0))))</f>
        <v/>
      </c>
      <c r="AC14" s="85" t="str">
        <f>IF($A14="","",IF(INDEX(選手入力!$F:$F,MATCH($A14,選手入力!$T:$T,0))=0,"",INDEX(選手入力!$F:$F,MATCH($A14,選手入力!$T:$T,0))))</f>
        <v/>
      </c>
      <c r="AD14" s="84" t="str">
        <f>IF($A14="","",IF(INDEX(選手入力!$G:$G,MATCH($A14,選手入力!$T:$T,0))=0,"",TEXT(INDEX(選手入力!$G:$G,MATCH($A14,選手入力!$T:$T,0)),"yymmdd")))</f>
        <v/>
      </c>
    </row>
    <row r="15" spans="1:30" ht="22.5" customHeight="1" x14ac:dyDescent="0.2">
      <c r="A15" s="87"/>
      <c r="B15" s="91"/>
      <c r="C15" s="12" t="str">
        <f>IF($A14="","",INDEX(選手入力!B:B,MATCH($A14,選手入力!T:T,0)))</f>
        <v/>
      </c>
      <c r="D15" s="168"/>
      <c r="E15" s="170"/>
      <c r="F15" s="166"/>
      <c r="G15" s="168"/>
      <c r="H15" s="168"/>
      <c r="I15" s="168"/>
      <c r="J15" s="170"/>
      <c r="K15" s="124"/>
      <c r="L15" s="93"/>
      <c r="M15" s="93"/>
      <c r="N15" s="93"/>
      <c r="O15" s="93"/>
      <c r="P15" s="93"/>
      <c r="Q15" s="128"/>
      <c r="R15" s="124"/>
      <c r="S15" s="93"/>
      <c r="T15" s="93"/>
      <c r="U15" s="93"/>
      <c r="V15" s="93"/>
      <c r="W15" s="128"/>
      <c r="X15" s="166"/>
      <c r="Y15" s="168"/>
      <c r="Z15" s="175"/>
      <c r="AA15" s="138"/>
      <c r="AC15" s="85"/>
      <c r="AD15" s="84"/>
    </row>
    <row r="16" spans="1:30" ht="13.5" customHeight="1" x14ac:dyDescent="0.2">
      <c r="A16" s="87" t="str">
        <f>IF(B16&lt;=$A$8,SMALL(選手入力!T:T,B16),"")</f>
        <v/>
      </c>
      <c r="B16" s="91">
        <v>3</v>
      </c>
      <c r="C16" s="33" t="str">
        <f>IF($A16="","",INDEX(選手入力!C:C,MATCH(A16,選手入力!T:T,0)))</f>
        <v/>
      </c>
      <c r="D16" s="93" t="str">
        <f t="shared" ref="D16" si="14">IF(C17="","","女")</f>
        <v/>
      </c>
      <c r="E16" s="128" t="str">
        <f>IF($A16="","",INDEX(選手入力!E:E,MATCH($A16,選手入力!T:T,0)))</f>
        <v/>
      </c>
      <c r="F16" s="165" t="str">
        <f>IF($A16="","",LEFTB(所属入力!$C$5,1))</f>
        <v/>
      </c>
      <c r="G16" s="167" t="str">
        <f>IF($A16="","",RIGHTB(LEFTB(所属入力!$C$5,2),1))</f>
        <v/>
      </c>
      <c r="H16" s="167" t="str">
        <f>IF($A16="","",RIGHTB(LEFTB(所属入力!$C$5,3),1))</f>
        <v/>
      </c>
      <c r="I16" s="167" t="str">
        <f>IF($A16="","",RIGHTB(LEFTB(所属入力!$C$5,4),1))</f>
        <v/>
      </c>
      <c r="J16" s="169" t="str">
        <f>IF($A16="","",RIGHTB(LEFTB(所属入力!$C$5,5),1))</f>
        <v/>
      </c>
      <c r="K16" s="165" t="str">
        <f t="shared" ref="K16" si="15">IF($A16="","",LEFTB(AC16,1))</f>
        <v/>
      </c>
      <c r="L16" s="167" t="str">
        <f t="shared" ref="L16" si="16">IF($A16="","",RIGHTB(LEFTB(AC16,2),1))</f>
        <v/>
      </c>
      <c r="M16" s="167" t="str">
        <f t="shared" ref="M16" si="17">IF($A16="","",RIGHTB(LEFTB(AC16,3),1))</f>
        <v/>
      </c>
      <c r="N16" s="167" t="str">
        <f t="shared" ref="N16" si="18">IF($A16="","",RIGHTB(LEFTB(AC16,4),1))</f>
        <v/>
      </c>
      <c r="O16" s="167" t="str">
        <f t="shared" ref="O16" si="19">IF($A16="","",RIGHTB(LEFTB(AC16,5),1))</f>
        <v/>
      </c>
      <c r="P16" s="167" t="str">
        <f t="shared" ref="P16" si="20">IF($A16="","",RIGHTB(LEFTB(AC16,6),1))</f>
        <v/>
      </c>
      <c r="Q16" s="169" t="str">
        <f t="shared" ref="Q16" si="21">IF($A16="","",RIGHTB(LEFTB(AC16,7),1))</f>
        <v/>
      </c>
      <c r="R16" s="165" t="str">
        <f t="shared" ref="R16" si="22">IF($A16="","",LEFTB(AD16,1))</f>
        <v/>
      </c>
      <c r="S16" s="167" t="str">
        <f t="shared" ref="S16" si="23">IF($A16="","",RIGHTB(LEFTB(AD16,2),1))</f>
        <v/>
      </c>
      <c r="T16" s="167" t="str">
        <f t="shared" ref="T16" si="24">IF($A16="","",RIGHTB(LEFTB(AD16,3),1))</f>
        <v/>
      </c>
      <c r="U16" s="167" t="str">
        <f t="shared" ref="U16" si="25">IF($A16="","",RIGHTB(LEFTB(AD16,4),1))</f>
        <v/>
      </c>
      <c r="V16" s="167" t="str">
        <f t="shared" ref="V16" si="26">IF($A16="","",RIGHTB(LEFTB(AD16,5),1))</f>
        <v/>
      </c>
      <c r="W16" s="169" t="str">
        <f t="shared" ref="W16" si="27">IF($A16="","",RIGHTB(LEFTB(AD16,6),1))</f>
        <v/>
      </c>
      <c r="X16" s="166" t="str">
        <f>IF($A16="","",IF(INDEX(選手入力!$I:$I,MATCH($A16,選手入力!$T:$T,0))=0,"",INDEX(選手入力!$I:$I,MATCH($A16,選手入力!$T:$T,0))))</f>
        <v/>
      </c>
      <c r="Y16" s="168" t="str">
        <f>IF($A16="","",IF(INDEX(選手入力!$J:$J,MATCH($A16,選手入力!$T:$T,0))=0,"",INDEX(選手入力!$J:$J,MATCH($A16,選手入力!$T:$T,0))))</f>
        <v/>
      </c>
      <c r="Z16" s="177" t="str">
        <f>IF($A16="","",IF(INDEX(選手入力!$K:$K,MATCH($A16,選手入力!$T:$T,0))=0,"",INDEX(選手入力!$K:$K,MATCH($A16,選手入力!$T:$T,0))))</f>
        <v/>
      </c>
      <c r="AA16" s="90" t="str">
        <f>IF($A16="","",IF(INDEX(選手入力!$L:$L,MATCH($A16,選手入力!$T:$T,0))=0,"",INDEX(選手入力!$L:$L,MATCH($A16,選手入力!$T:$T,0))))</f>
        <v/>
      </c>
      <c r="AC16" s="85" t="str">
        <f>IF($A16="","",IF(INDEX(選手入力!$F:$F,MATCH($A16,選手入力!$T:$T,0))=0,"",INDEX(選手入力!$F:$F,MATCH($A16,選手入力!$T:$T,0))))</f>
        <v/>
      </c>
      <c r="AD16" s="84" t="str">
        <f>IF($A16="","",IF(INDEX(選手入力!$G:$G,MATCH($A16,選手入力!$T:$T,0))=0,"",TEXT(INDEX(選手入力!$G:$G,MATCH($A16,選手入力!$T:$T,0)),"yymmdd")))</f>
        <v/>
      </c>
    </row>
    <row r="17" spans="1:30" ht="22.5" customHeight="1" x14ac:dyDescent="0.2">
      <c r="A17" s="87"/>
      <c r="B17" s="91"/>
      <c r="C17" s="12" t="str">
        <f>IF($A16="","",INDEX(選手入力!B:B,MATCH($A16,選手入力!T:T,0)))</f>
        <v/>
      </c>
      <c r="D17" s="93"/>
      <c r="E17" s="128"/>
      <c r="F17" s="166"/>
      <c r="G17" s="168"/>
      <c r="H17" s="168"/>
      <c r="I17" s="168"/>
      <c r="J17" s="170"/>
      <c r="K17" s="166"/>
      <c r="L17" s="168"/>
      <c r="M17" s="168"/>
      <c r="N17" s="168"/>
      <c r="O17" s="168"/>
      <c r="P17" s="168"/>
      <c r="Q17" s="170"/>
      <c r="R17" s="166"/>
      <c r="S17" s="168"/>
      <c r="T17" s="168"/>
      <c r="U17" s="168"/>
      <c r="V17" s="168"/>
      <c r="W17" s="170"/>
      <c r="X17" s="124"/>
      <c r="Y17" s="93"/>
      <c r="Z17" s="174"/>
      <c r="AA17" s="90"/>
      <c r="AC17" s="85"/>
      <c r="AD17" s="84"/>
    </row>
    <row r="18" spans="1:30" ht="13.5" customHeight="1" x14ac:dyDescent="0.2">
      <c r="A18" s="87" t="str">
        <f>IF(B18&lt;=$A$8,SMALL(選手入力!T:T,B18),"")</f>
        <v/>
      </c>
      <c r="B18" s="91">
        <v>4</v>
      </c>
      <c r="C18" s="33" t="str">
        <f>IF($A18="","",INDEX(選手入力!C:C,MATCH(A18,選手入力!T:T,0)))</f>
        <v/>
      </c>
      <c r="D18" s="93" t="str">
        <f t="shared" ref="D18" si="28">IF(C19="","","女")</f>
        <v/>
      </c>
      <c r="E18" s="128" t="str">
        <f>IF($A18="","",INDEX(選手入力!E:E,MATCH($A18,選手入力!T:T,0)))</f>
        <v/>
      </c>
      <c r="F18" s="124" t="str">
        <f>IF($A18="","",LEFTB(所属入力!$C$5,1))</f>
        <v/>
      </c>
      <c r="G18" s="93" t="str">
        <f>IF($A18="","",RIGHTB(LEFTB(所属入力!$C$5,2),1))</f>
        <v/>
      </c>
      <c r="H18" s="93" t="str">
        <f>IF($A18="","",RIGHTB(LEFTB(所属入力!$C$5,3),1))</f>
        <v/>
      </c>
      <c r="I18" s="93" t="str">
        <f>IF($A18="","",RIGHTB(LEFTB(所属入力!$C$5,4),1))</f>
        <v/>
      </c>
      <c r="J18" s="128" t="str">
        <f>IF($A18="","",RIGHTB(LEFTB(所属入力!$C$5,5),1))</f>
        <v/>
      </c>
      <c r="K18" s="124" t="str">
        <f t="shared" ref="K18" si="29">IF($A18="","",LEFTB(AC18,1))</f>
        <v/>
      </c>
      <c r="L18" s="93" t="str">
        <f t="shared" ref="L18" si="30">IF($A18="","",RIGHTB(LEFTB(AC18,2),1))</f>
        <v/>
      </c>
      <c r="M18" s="93" t="str">
        <f t="shared" ref="M18" si="31">IF($A18="","",RIGHTB(LEFTB(AC18,3),1))</f>
        <v/>
      </c>
      <c r="N18" s="93" t="str">
        <f t="shared" ref="N18" si="32">IF($A18="","",RIGHTB(LEFTB(AC18,4),1))</f>
        <v/>
      </c>
      <c r="O18" s="93" t="str">
        <f t="shared" ref="O18" si="33">IF($A18="","",RIGHTB(LEFTB(AC18,5),1))</f>
        <v/>
      </c>
      <c r="P18" s="93" t="str">
        <f t="shared" ref="P18" si="34">IF($A18="","",RIGHTB(LEFTB(AC18,6),1))</f>
        <v/>
      </c>
      <c r="Q18" s="128" t="str">
        <f t="shared" ref="Q18" si="35">IF($A18="","",RIGHTB(LEFTB(AC18,7),1))</f>
        <v/>
      </c>
      <c r="R18" s="124" t="str">
        <f t="shared" ref="R18" si="36">IF($A18="","",LEFTB(AD18,1))</f>
        <v/>
      </c>
      <c r="S18" s="93" t="str">
        <f t="shared" ref="S18" si="37">IF($A18="","",RIGHTB(LEFTB(AD18,2),1))</f>
        <v/>
      </c>
      <c r="T18" s="93" t="str">
        <f t="shared" ref="T18" si="38">IF($A18="","",RIGHTB(LEFTB(AD18,3),1))</f>
        <v/>
      </c>
      <c r="U18" s="93" t="str">
        <f t="shared" ref="U18" si="39">IF($A18="","",RIGHTB(LEFTB(AD18,4),1))</f>
        <v/>
      </c>
      <c r="V18" s="93" t="str">
        <f t="shared" ref="V18" si="40">IF($A18="","",RIGHTB(LEFTB(AD18,5),1))</f>
        <v/>
      </c>
      <c r="W18" s="128" t="str">
        <f t="shared" ref="W18" si="41">IF($A18="","",RIGHTB(LEFTB(AD18,6),1))</f>
        <v/>
      </c>
      <c r="X18" s="124" t="str">
        <f>IF($A18="","",IF(INDEX(選手入力!$I:$I,MATCH($A18,選手入力!$T:$T,0))=0,"",INDEX(選手入力!$I:$I,MATCH($A18,選手入力!$T:$T,0))))</f>
        <v/>
      </c>
      <c r="Y18" s="93" t="str">
        <f>IF($A18="","",IF(INDEX(選手入力!$J:$J,MATCH($A18,選手入力!$T:$T,0))=0,"",INDEX(選手入力!$J:$J,MATCH($A18,選手入力!$T:$T,0))))</f>
        <v/>
      </c>
      <c r="Z18" s="174" t="str">
        <f>IF($A18="","",IF(INDEX(選手入力!$K:$K,MATCH($A18,選手入力!$T:$T,0))=0,"",INDEX(選手入力!$K:$K,MATCH($A18,選手入力!$T:$T,0))))</f>
        <v/>
      </c>
      <c r="AA18" s="90" t="str">
        <f>IF($A18="","",IF(INDEX(選手入力!$L:$L,MATCH($A18,選手入力!$T:$T,0))=0,"",INDEX(選手入力!$L:$L,MATCH($A18,選手入力!$T:$T,0))))</f>
        <v/>
      </c>
      <c r="AC18" s="85" t="str">
        <f>IF($A18="","",IF(INDEX(選手入力!$F:$F,MATCH($A18,選手入力!$T:$T,0))=0,"",INDEX(選手入力!$F:$F,MATCH($A18,選手入力!$T:$T,0))))</f>
        <v/>
      </c>
      <c r="AD18" s="84" t="str">
        <f>IF($A18="","",IF(INDEX(選手入力!$G:$G,MATCH($A18,選手入力!$T:$T,0))=0,"",TEXT(INDEX(選手入力!$G:$G,MATCH($A18,選手入力!$T:$T,0)),"yymmdd")))</f>
        <v/>
      </c>
    </row>
    <row r="19" spans="1:30" ht="22.5" customHeight="1" x14ac:dyDescent="0.2">
      <c r="A19" s="87"/>
      <c r="B19" s="91"/>
      <c r="C19" s="12" t="str">
        <f>IF($A18="","",INDEX(選手入力!B:B,MATCH($A18,選手入力!T:T,0)))</f>
        <v/>
      </c>
      <c r="D19" s="93"/>
      <c r="E19" s="128"/>
      <c r="F19" s="124"/>
      <c r="G19" s="93"/>
      <c r="H19" s="93"/>
      <c r="I19" s="93"/>
      <c r="J19" s="128"/>
      <c r="K19" s="124"/>
      <c r="L19" s="93"/>
      <c r="M19" s="93"/>
      <c r="N19" s="93"/>
      <c r="O19" s="93"/>
      <c r="P19" s="93"/>
      <c r="Q19" s="128"/>
      <c r="R19" s="124"/>
      <c r="S19" s="93"/>
      <c r="T19" s="93"/>
      <c r="U19" s="93"/>
      <c r="V19" s="93"/>
      <c r="W19" s="128"/>
      <c r="X19" s="124"/>
      <c r="Y19" s="93"/>
      <c r="Z19" s="174"/>
      <c r="AA19" s="90"/>
      <c r="AC19" s="85"/>
      <c r="AD19" s="84"/>
    </row>
    <row r="20" spans="1:30" ht="13.5" customHeight="1" x14ac:dyDescent="0.2">
      <c r="A20" s="87" t="str">
        <f>IF(B20&lt;=$A$8,SMALL(選手入力!T:T,B20),"")</f>
        <v/>
      </c>
      <c r="B20" s="91">
        <v>5</v>
      </c>
      <c r="C20" s="33" t="str">
        <f>IF($A20="","",INDEX(選手入力!C:C,MATCH(A20,選手入力!T:T,0)))</f>
        <v/>
      </c>
      <c r="D20" s="93" t="str">
        <f t="shared" ref="D20" si="42">IF(C21="","","女")</f>
        <v/>
      </c>
      <c r="E20" s="128" t="str">
        <f>IF($A20="","",INDEX(選手入力!E:E,MATCH($A20,選手入力!T:T,0)))</f>
        <v/>
      </c>
      <c r="F20" s="165" t="str">
        <f>IF($A20="","",LEFTB(所属入力!$C$5,1))</f>
        <v/>
      </c>
      <c r="G20" s="167" t="str">
        <f>IF($A20="","",RIGHTB(LEFTB(所属入力!$C$5,2),1))</f>
        <v/>
      </c>
      <c r="H20" s="167" t="str">
        <f>IF($A20="","",RIGHTB(LEFTB(所属入力!$C$5,3),1))</f>
        <v/>
      </c>
      <c r="I20" s="167" t="str">
        <f>IF($A20="","",RIGHTB(LEFTB(所属入力!$C$5,4),1))</f>
        <v/>
      </c>
      <c r="J20" s="169" t="str">
        <f>IF($A20="","",RIGHTB(LEFTB(所属入力!$C$5,5),1))</f>
        <v/>
      </c>
      <c r="K20" s="124" t="str">
        <f t="shared" ref="K20" si="43">IF($A20="","",LEFTB(AC20,1))</f>
        <v/>
      </c>
      <c r="L20" s="93" t="str">
        <f t="shared" ref="L20" si="44">IF($A20="","",RIGHTB(LEFTB(AC20,2),1))</f>
        <v/>
      </c>
      <c r="M20" s="93" t="str">
        <f t="shared" ref="M20" si="45">IF($A20="","",RIGHTB(LEFTB(AC20,3),1))</f>
        <v/>
      </c>
      <c r="N20" s="93" t="str">
        <f t="shared" ref="N20" si="46">IF($A20="","",RIGHTB(LEFTB(AC20,4),1))</f>
        <v/>
      </c>
      <c r="O20" s="93" t="str">
        <f t="shared" ref="O20" si="47">IF($A20="","",RIGHTB(LEFTB(AC20,5),1))</f>
        <v/>
      </c>
      <c r="P20" s="93" t="str">
        <f t="shared" ref="P20" si="48">IF($A20="","",RIGHTB(LEFTB(AC20,6),1))</f>
        <v/>
      </c>
      <c r="Q20" s="128" t="str">
        <f t="shared" ref="Q20" si="49">IF($A20="","",RIGHTB(LEFTB(AC20,7),1))</f>
        <v/>
      </c>
      <c r="R20" s="124" t="str">
        <f t="shared" ref="R20" si="50">IF($A20="","",LEFTB(AD20,1))</f>
        <v/>
      </c>
      <c r="S20" s="93" t="str">
        <f t="shared" ref="S20" si="51">IF($A20="","",RIGHTB(LEFTB(AD20,2),1))</f>
        <v/>
      </c>
      <c r="T20" s="93" t="str">
        <f t="shared" ref="T20" si="52">IF($A20="","",RIGHTB(LEFTB(AD20,3),1))</f>
        <v/>
      </c>
      <c r="U20" s="93" t="str">
        <f t="shared" ref="U20" si="53">IF($A20="","",RIGHTB(LEFTB(AD20,4),1))</f>
        <v/>
      </c>
      <c r="V20" s="93" t="str">
        <f t="shared" ref="V20" si="54">IF($A20="","",RIGHTB(LEFTB(AD20,5),1))</f>
        <v/>
      </c>
      <c r="W20" s="128" t="str">
        <f t="shared" ref="W20" si="55">IF($A20="","",RIGHTB(LEFTB(AD20,6),1))</f>
        <v/>
      </c>
      <c r="X20" s="124" t="str">
        <f>IF($A20="","",IF(INDEX(選手入力!$I:$I,MATCH($A20,選手入力!$T:$T,0))=0,"",INDEX(選手入力!$I:$I,MATCH($A20,選手入力!$T:$T,0))))</f>
        <v/>
      </c>
      <c r="Y20" s="93" t="str">
        <f>IF($A20="","",IF(INDEX(選手入力!$J:$J,MATCH($A20,選手入力!$T:$T,0))=0,"",INDEX(選手入力!$J:$J,MATCH($A20,選手入力!$T:$T,0))))</f>
        <v/>
      </c>
      <c r="Z20" s="174" t="str">
        <f>IF($A20="","",IF(INDEX(選手入力!$K:$K,MATCH($A20,選手入力!$T:$T,0))=0,"",INDEX(選手入力!$K:$K,MATCH($A20,選手入力!$T:$T,0))))</f>
        <v/>
      </c>
      <c r="AA20" s="90" t="str">
        <f>IF($A20="","",IF(INDEX(選手入力!$L:$L,MATCH($A20,選手入力!$T:$T,0))=0,"",INDEX(選手入力!$L:$L,MATCH($A20,選手入力!$T:$T,0))))</f>
        <v/>
      </c>
      <c r="AC20" s="85" t="str">
        <f>IF($A20="","",IF(INDEX(選手入力!$F:$F,MATCH($A20,選手入力!$T:$T,0))=0,"",INDEX(選手入力!$F:$F,MATCH($A20,選手入力!$T:$T,0))))</f>
        <v/>
      </c>
      <c r="AD20" s="84" t="str">
        <f>IF($A20="","",IF(INDEX(選手入力!$G:$G,MATCH($A20,選手入力!$T:$T,0))=0,"",TEXT(INDEX(選手入力!$G:$G,MATCH($A20,選手入力!$T:$T,0)),"yymmdd")))</f>
        <v/>
      </c>
    </row>
    <row r="21" spans="1:30" ht="22.5" customHeight="1" x14ac:dyDescent="0.2">
      <c r="A21" s="87"/>
      <c r="B21" s="91"/>
      <c r="C21" s="12" t="str">
        <f>IF($A20="","",INDEX(選手入力!B:B,MATCH($A20,選手入力!T:T,0)))</f>
        <v/>
      </c>
      <c r="D21" s="93"/>
      <c r="E21" s="128"/>
      <c r="F21" s="166"/>
      <c r="G21" s="168"/>
      <c r="H21" s="168"/>
      <c r="I21" s="168"/>
      <c r="J21" s="170"/>
      <c r="K21" s="124"/>
      <c r="L21" s="93"/>
      <c r="M21" s="93"/>
      <c r="N21" s="93"/>
      <c r="O21" s="93"/>
      <c r="P21" s="93"/>
      <c r="Q21" s="128"/>
      <c r="R21" s="124"/>
      <c r="S21" s="93"/>
      <c r="T21" s="93"/>
      <c r="U21" s="93"/>
      <c r="V21" s="93"/>
      <c r="W21" s="128"/>
      <c r="X21" s="124"/>
      <c r="Y21" s="93"/>
      <c r="Z21" s="174"/>
      <c r="AA21" s="90"/>
      <c r="AC21" s="85"/>
      <c r="AD21" s="84"/>
    </row>
    <row r="22" spans="1:30" ht="13.5" customHeight="1" x14ac:dyDescent="0.2">
      <c r="A22" s="87" t="str">
        <f>IF(B22&lt;=$A$8,SMALL(選手入力!T:T,B22),"")</f>
        <v/>
      </c>
      <c r="B22" s="91">
        <v>6</v>
      </c>
      <c r="C22" s="33" t="str">
        <f>IF($A22="","",INDEX(選手入力!C:C,MATCH(A22,選手入力!T:T,0)))</f>
        <v/>
      </c>
      <c r="D22" s="93" t="str">
        <f t="shared" ref="D22" si="56">IF(C23="","","女")</f>
        <v/>
      </c>
      <c r="E22" s="128" t="str">
        <f>IF($A22="","",INDEX(選手入力!E:E,MATCH($A22,選手入力!T:T,0)))</f>
        <v/>
      </c>
      <c r="F22" s="124" t="str">
        <f>IF($A22="","",LEFTB(所属入力!$C$5,1))</f>
        <v/>
      </c>
      <c r="G22" s="93" t="str">
        <f>IF($A22="","",RIGHTB(LEFTB(所属入力!$C$5,2),1))</f>
        <v/>
      </c>
      <c r="H22" s="93" t="str">
        <f>IF($A22="","",RIGHTB(LEFTB(所属入力!$C$5,3),1))</f>
        <v/>
      </c>
      <c r="I22" s="93" t="str">
        <f>IF($A22="","",RIGHTB(LEFTB(所属入力!$C$5,4),1))</f>
        <v/>
      </c>
      <c r="J22" s="128" t="str">
        <f>IF($A22="","",RIGHTB(LEFTB(所属入力!$C$5,5),1))</f>
        <v/>
      </c>
      <c r="K22" s="124" t="str">
        <f t="shared" ref="K22" si="57">IF($A22="","",LEFTB(AC22,1))</f>
        <v/>
      </c>
      <c r="L22" s="93" t="str">
        <f t="shared" ref="L22" si="58">IF($A22="","",RIGHTB(LEFTB(AC22,2),1))</f>
        <v/>
      </c>
      <c r="M22" s="93" t="str">
        <f t="shared" ref="M22" si="59">IF($A22="","",RIGHTB(LEFTB(AC22,3),1))</f>
        <v/>
      </c>
      <c r="N22" s="93" t="str">
        <f t="shared" ref="N22" si="60">IF($A22="","",RIGHTB(LEFTB(AC22,4),1))</f>
        <v/>
      </c>
      <c r="O22" s="93" t="str">
        <f t="shared" ref="O22" si="61">IF($A22="","",RIGHTB(LEFTB(AC22,5),1))</f>
        <v/>
      </c>
      <c r="P22" s="93" t="str">
        <f t="shared" ref="P22" si="62">IF($A22="","",RIGHTB(LEFTB(AC22,6),1))</f>
        <v/>
      </c>
      <c r="Q22" s="128" t="str">
        <f t="shared" ref="Q22" si="63">IF($A22="","",RIGHTB(LEFTB(AC22,7),1))</f>
        <v/>
      </c>
      <c r="R22" s="124" t="str">
        <f t="shared" ref="R22" si="64">IF($A22="","",LEFTB(AD22,1))</f>
        <v/>
      </c>
      <c r="S22" s="93" t="str">
        <f t="shared" ref="S22" si="65">IF($A22="","",RIGHTB(LEFTB(AD22,2),1))</f>
        <v/>
      </c>
      <c r="T22" s="93" t="str">
        <f t="shared" ref="T22" si="66">IF($A22="","",RIGHTB(LEFTB(AD22,3),1))</f>
        <v/>
      </c>
      <c r="U22" s="93" t="str">
        <f t="shared" ref="U22" si="67">IF($A22="","",RIGHTB(LEFTB(AD22,4),1))</f>
        <v/>
      </c>
      <c r="V22" s="93" t="str">
        <f t="shared" ref="V22" si="68">IF($A22="","",RIGHTB(LEFTB(AD22,5),1))</f>
        <v/>
      </c>
      <c r="W22" s="128" t="str">
        <f t="shared" ref="W22" si="69">IF($A22="","",RIGHTB(LEFTB(AD22,6),1))</f>
        <v/>
      </c>
      <c r="X22" s="124" t="str">
        <f>IF($A22="","",IF(INDEX(選手入力!$I:$I,MATCH($A22,選手入力!$T:$T,0))=0,"",INDEX(選手入力!$I:$I,MATCH($A22,選手入力!$T:$T,0))))</f>
        <v/>
      </c>
      <c r="Y22" s="93" t="str">
        <f>IF($A22="","",IF(INDEX(選手入力!$J:$J,MATCH($A22,選手入力!$T:$T,0))=0,"",INDEX(選手入力!$J:$J,MATCH($A22,選手入力!$T:$T,0))))</f>
        <v/>
      </c>
      <c r="Z22" s="174" t="str">
        <f>IF($A22="","",IF(INDEX(選手入力!$K:$K,MATCH($A22,選手入力!$T:$T,0))=0,"",INDEX(選手入力!$K:$K,MATCH($A22,選手入力!$T:$T,0))))</f>
        <v/>
      </c>
      <c r="AA22" s="90" t="str">
        <f>IF($A22="","",IF(INDEX(選手入力!$L:$L,MATCH($A22,選手入力!$T:$T,0))=0,"",INDEX(選手入力!$L:$L,MATCH($A22,選手入力!$T:$T,0))))</f>
        <v/>
      </c>
      <c r="AC22" s="85" t="str">
        <f>IF($A22="","",IF(INDEX(選手入力!$F:$F,MATCH($A22,選手入力!$T:$T,0))=0,"",INDEX(選手入力!$F:$F,MATCH($A22,選手入力!$T:$T,0))))</f>
        <v/>
      </c>
      <c r="AD22" s="84" t="str">
        <f>IF($A22="","",IF(INDEX(選手入力!$G:$G,MATCH($A22,選手入力!$T:$T,0))=0,"",TEXT(INDEX(選手入力!$G:$G,MATCH($A22,選手入力!$T:$T,0)),"yymmdd")))</f>
        <v/>
      </c>
    </row>
    <row r="23" spans="1:30" ht="22.5" customHeight="1" x14ac:dyDescent="0.2">
      <c r="A23" s="87"/>
      <c r="B23" s="91"/>
      <c r="C23" s="12" t="str">
        <f>IF($A22="","",INDEX(選手入力!B:B,MATCH($A22,選手入力!T:T,0)))</f>
        <v/>
      </c>
      <c r="D23" s="93"/>
      <c r="E23" s="128"/>
      <c r="F23" s="124"/>
      <c r="G23" s="93"/>
      <c r="H23" s="93"/>
      <c r="I23" s="93"/>
      <c r="J23" s="128"/>
      <c r="K23" s="124"/>
      <c r="L23" s="93"/>
      <c r="M23" s="93"/>
      <c r="N23" s="93"/>
      <c r="O23" s="93"/>
      <c r="P23" s="93"/>
      <c r="Q23" s="128"/>
      <c r="R23" s="124"/>
      <c r="S23" s="93"/>
      <c r="T23" s="93"/>
      <c r="U23" s="93"/>
      <c r="V23" s="93"/>
      <c r="W23" s="128"/>
      <c r="X23" s="124"/>
      <c r="Y23" s="93"/>
      <c r="Z23" s="174"/>
      <c r="AA23" s="90"/>
      <c r="AC23" s="85"/>
      <c r="AD23" s="84"/>
    </row>
    <row r="24" spans="1:30" ht="13.5" customHeight="1" x14ac:dyDescent="0.2">
      <c r="A24" s="87" t="str">
        <f>IF(B24&lt;=$A$8,SMALL(選手入力!T:T,B24),"")</f>
        <v/>
      </c>
      <c r="B24" s="91">
        <v>7</v>
      </c>
      <c r="C24" s="33" t="str">
        <f>IF($A24="","",INDEX(選手入力!C:C,MATCH(A24,選手入力!T:T,0)))</f>
        <v/>
      </c>
      <c r="D24" s="93" t="str">
        <f t="shared" ref="D24" si="70">IF(C25="","","女")</f>
        <v/>
      </c>
      <c r="E24" s="128" t="str">
        <f>IF($A24="","",INDEX(選手入力!E:E,MATCH($A24,選手入力!T:T,0)))</f>
        <v/>
      </c>
      <c r="F24" s="124" t="str">
        <f>IF($A24="","",LEFTB(所属入力!$C$5,1))</f>
        <v/>
      </c>
      <c r="G24" s="93" t="str">
        <f>IF($A24="","",RIGHTB(LEFTB(所属入力!$C$5,2),1))</f>
        <v/>
      </c>
      <c r="H24" s="93" t="str">
        <f>IF($A24="","",RIGHTB(LEFTB(所属入力!$C$5,3),1))</f>
        <v/>
      </c>
      <c r="I24" s="93" t="str">
        <f>IF($A24="","",RIGHTB(LEFTB(所属入力!$C$5,4),1))</f>
        <v/>
      </c>
      <c r="J24" s="128" t="str">
        <f>IF($A24="","",RIGHTB(LEFTB(所属入力!$C$5,5),1))</f>
        <v/>
      </c>
      <c r="K24" s="124" t="str">
        <f t="shared" ref="K24" si="71">IF($A24="","",LEFTB(AC24,1))</f>
        <v/>
      </c>
      <c r="L24" s="93" t="str">
        <f t="shared" ref="L24" si="72">IF($A24="","",RIGHTB(LEFTB(AC24,2),1))</f>
        <v/>
      </c>
      <c r="M24" s="93" t="str">
        <f t="shared" ref="M24" si="73">IF($A24="","",RIGHTB(LEFTB(AC24,3),1))</f>
        <v/>
      </c>
      <c r="N24" s="93" t="str">
        <f t="shared" ref="N24" si="74">IF($A24="","",RIGHTB(LEFTB(AC24,4),1))</f>
        <v/>
      </c>
      <c r="O24" s="93" t="str">
        <f t="shared" ref="O24" si="75">IF($A24="","",RIGHTB(LEFTB(AC24,5),1))</f>
        <v/>
      </c>
      <c r="P24" s="93" t="str">
        <f t="shared" ref="P24" si="76">IF($A24="","",RIGHTB(LEFTB(AC24,6),1))</f>
        <v/>
      </c>
      <c r="Q24" s="128" t="str">
        <f t="shared" ref="Q24" si="77">IF($A24="","",RIGHTB(LEFTB(AC24,7),1))</f>
        <v/>
      </c>
      <c r="R24" s="124" t="str">
        <f t="shared" ref="R24" si="78">IF($A24="","",LEFTB(AD24,1))</f>
        <v/>
      </c>
      <c r="S24" s="93" t="str">
        <f t="shared" ref="S24" si="79">IF($A24="","",RIGHTB(LEFTB(AD24,2),1))</f>
        <v/>
      </c>
      <c r="T24" s="93" t="str">
        <f t="shared" ref="T24" si="80">IF($A24="","",RIGHTB(LEFTB(AD24,3),1))</f>
        <v/>
      </c>
      <c r="U24" s="93" t="str">
        <f t="shared" ref="U24" si="81">IF($A24="","",RIGHTB(LEFTB(AD24,4),1))</f>
        <v/>
      </c>
      <c r="V24" s="93" t="str">
        <f t="shared" ref="V24" si="82">IF($A24="","",RIGHTB(LEFTB(AD24,5),1))</f>
        <v/>
      </c>
      <c r="W24" s="128" t="str">
        <f t="shared" ref="W24" si="83">IF($A24="","",RIGHTB(LEFTB(AD24,6),1))</f>
        <v/>
      </c>
      <c r="X24" s="124" t="str">
        <f>IF($A24="","",IF(INDEX(選手入力!$I:$I,MATCH($A24,選手入力!$T:$T,0))=0,"",INDEX(選手入力!$I:$I,MATCH($A24,選手入力!$T:$T,0))))</f>
        <v/>
      </c>
      <c r="Y24" s="93" t="str">
        <f>IF($A24="","",IF(INDEX(選手入力!$J:$J,MATCH($A24,選手入力!$T:$T,0))=0,"",INDEX(選手入力!$J:$J,MATCH($A24,選手入力!$T:$T,0))))</f>
        <v/>
      </c>
      <c r="Z24" s="174" t="str">
        <f>IF($A24="","",IF(INDEX(選手入力!$K:$K,MATCH($A24,選手入力!$T:$T,0))=0,"",INDEX(選手入力!$K:$K,MATCH($A24,選手入力!$T:$T,0))))</f>
        <v/>
      </c>
      <c r="AA24" s="90" t="str">
        <f>IF($A24="","",IF(INDEX(選手入力!$L:$L,MATCH($A24,選手入力!$T:$T,0))=0,"",INDEX(選手入力!$L:$L,MATCH($A24,選手入力!$T:$T,0))))</f>
        <v/>
      </c>
      <c r="AC24" s="85" t="str">
        <f>IF($A24="","",IF(INDEX(選手入力!$F:$F,MATCH($A24,選手入力!$T:$T,0))=0,"",INDEX(選手入力!$F:$F,MATCH($A24,選手入力!$T:$T,0))))</f>
        <v/>
      </c>
      <c r="AD24" s="84" t="str">
        <f>IF($A24="","",IF(INDEX(選手入力!$G:$G,MATCH($A24,選手入力!$T:$T,0))=0,"",TEXT(INDEX(選手入力!$G:$G,MATCH($A24,選手入力!$T:$T,0)),"yymmdd")))</f>
        <v/>
      </c>
    </row>
    <row r="25" spans="1:30" ht="22.5" customHeight="1" x14ac:dyDescent="0.2">
      <c r="A25" s="87"/>
      <c r="B25" s="91"/>
      <c r="C25" s="12" t="str">
        <f>IF($A24="","",INDEX(選手入力!B:B,MATCH($A24,選手入力!T:T,0)))</f>
        <v/>
      </c>
      <c r="D25" s="93"/>
      <c r="E25" s="128"/>
      <c r="F25" s="124"/>
      <c r="G25" s="93"/>
      <c r="H25" s="93"/>
      <c r="I25" s="93"/>
      <c r="J25" s="128"/>
      <c r="K25" s="124"/>
      <c r="L25" s="93"/>
      <c r="M25" s="93"/>
      <c r="N25" s="93"/>
      <c r="O25" s="93"/>
      <c r="P25" s="93"/>
      <c r="Q25" s="128"/>
      <c r="R25" s="124"/>
      <c r="S25" s="93"/>
      <c r="T25" s="93"/>
      <c r="U25" s="93"/>
      <c r="V25" s="93"/>
      <c r="W25" s="128"/>
      <c r="X25" s="124"/>
      <c r="Y25" s="93"/>
      <c r="Z25" s="174"/>
      <c r="AA25" s="90"/>
      <c r="AC25" s="85"/>
      <c r="AD25" s="84"/>
    </row>
    <row r="26" spans="1:30" ht="13.5" customHeight="1" x14ac:dyDescent="0.2">
      <c r="A26" s="87" t="str">
        <f>IF(B26&lt;=$A$8,SMALL(選手入力!T:T,B26),"")</f>
        <v/>
      </c>
      <c r="B26" s="91">
        <v>8</v>
      </c>
      <c r="C26" s="2" t="str">
        <f>IF($A26="","",INDEX(選手入力!C:C,MATCH(A26,選手入力!T:T,0)))</f>
        <v/>
      </c>
      <c r="D26" s="93" t="str">
        <f t="shared" ref="D26" si="84">IF(C27="","","女")</f>
        <v/>
      </c>
      <c r="E26" s="128" t="str">
        <f>IF($A26="","",INDEX(選手入力!E:E,MATCH($A26,選手入力!T:T,0)))</f>
        <v/>
      </c>
      <c r="F26" s="124" t="str">
        <f>IF($A26="","",LEFTB(所属入力!$C$5,1))</f>
        <v/>
      </c>
      <c r="G26" s="93" t="str">
        <f>IF($A26="","",RIGHTB(LEFTB(所属入力!$C$5,2),1))</f>
        <v/>
      </c>
      <c r="H26" s="93" t="str">
        <f>IF($A26="","",RIGHTB(LEFTB(所属入力!$C$5,3),1))</f>
        <v/>
      </c>
      <c r="I26" s="93" t="str">
        <f>IF($A26="","",RIGHTB(LEFTB(所属入力!$C$5,4),1))</f>
        <v/>
      </c>
      <c r="J26" s="128" t="str">
        <f>IF($A26="","",RIGHTB(LEFTB(所属入力!$C$5,5),1))</f>
        <v/>
      </c>
      <c r="K26" s="124" t="str">
        <f t="shared" ref="K26" si="85">IF($A26="","",LEFTB(AC26,1))</f>
        <v/>
      </c>
      <c r="L26" s="93" t="str">
        <f t="shared" ref="L26" si="86">IF($A26="","",RIGHTB(LEFTB(AC26,2),1))</f>
        <v/>
      </c>
      <c r="M26" s="93" t="str">
        <f t="shared" ref="M26" si="87">IF($A26="","",RIGHTB(LEFTB(AC26,3),1))</f>
        <v/>
      </c>
      <c r="N26" s="93" t="str">
        <f t="shared" ref="N26" si="88">IF($A26="","",RIGHTB(LEFTB(AC26,4),1))</f>
        <v/>
      </c>
      <c r="O26" s="93" t="str">
        <f t="shared" ref="O26" si="89">IF($A26="","",RIGHTB(LEFTB(AC26,5),1))</f>
        <v/>
      </c>
      <c r="P26" s="93" t="str">
        <f t="shared" ref="P26" si="90">IF($A26="","",RIGHTB(LEFTB(AC26,6),1))</f>
        <v/>
      </c>
      <c r="Q26" s="128" t="str">
        <f t="shared" ref="Q26" si="91">IF($A26="","",RIGHTB(LEFTB(AC26,7),1))</f>
        <v/>
      </c>
      <c r="R26" s="124" t="str">
        <f t="shared" ref="R26" si="92">IF($A26="","",LEFTB(AD26,1))</f>
        <v/>
      </c>
      <c r="S26" s="93" t="str">
        <f t="shared" ref="S26" si="93">IF($A26="","",RIGHTB(LEFTB(AD26,2),1))</f>
        <v/>
      </c>
      <c r="T26" s="93" t="str">
        <f t="shared" ref="T26" si="94">IF($A26="","",RIGHTB(LEFTB(AD26,3),1))</f>
        <v/>
      </c>
      <c r="U26" s="93" t="str">
        <f t="shared" ref="U26" si="95">IF($A26="","",RIGHTB(LEFTB(AD26,4),1))</f>
        <v/>
      </c>
      <c r="V26" s="93" t="str">
        <f t="shared" ref="V26" si="96">IF($A26="","",RIGHTB(LEFTB(AD26,5),1))</f>
        <v/>
      </c>
      <c r="W26" s="128" t="str">
        <f t="shared" ref="W26" si="97">IF($A26="","",RIGHTB(LEFTB(AD26,6),1))</f>
        <v/>
      </c>
      <c r="X26" s="124" t="str">
        <f>IF($A26="","",IF(INDEX(選手入力!$I:$I,MATCH($A26,選手入力!$T:$T,0))=0,"",INDEX(選手入力!$I:$I,MATCH($A26,選手入力!$T:$T,0))))</f>
        <v/>
      </c>
      <c r="Y26" s="93" t="str">
        <f>IF($A26="","",IF(INDEX(選手入力!$J:$J,MATCH($A26,選手入力!$T:$T,0))=0,"",INDEX(選手入力!$J:$J,MATCH($A26,選手入力!$T:$T,0))))</f>
        <v/>
      </c>
      <c r="Z26" s="174" t="str">
        <f>IF($A26="","",IF(INDEX(選手入力!$K:$K,MATCH($A26,選手入力!$T:$T,0))=0,"",INDEX(選手入力!$K:$K,MATCH($A26,選手入力!$T:$T,0))))</f>
        <v/>
      </c>
      <c r="AA26" s="90" t="str">
        <f>IF($A26="","",IF(INDEX(選手入力!$L:$L,MATCH($A26,選手入力!$T:$T,0))=0,"",INDEX(選手入力!$L:$L,MATCH($A26,選手入力!$T:$T,0))))</f>
        <v/>
      </c>
      <c r="AC26" s="85" t="str">
        <f>IF($A26="","",IF(INDEX(選手入力!$F:$F,MATCH($A26,選手入力!$T:$T,0))=0,"",INDEX(選手入力!$F:$F,MATCH($A26,選手入力!$T:$T,0))))</f>
        <v/>
      </c>
      <c r="AD26" s="84" t="str">
        <f>IF($A26="","",IF(INDEX(選手入力!$G:$G,MATCH($A26,選手入力!$T:$T,0))=0,"",TEXT(INDEX(選手入力!$G:$G,MATCH($A26,選手入力!$T:$T,0)),"yymmdd")))</f>
        <v/>
      </c>
    </row>
    <row r="27" spans="1:30" ht="22.5" customHeight="1" thickBot="1" x14ac:dyDescent="0.25">
      <c r="A27" s="87"/>
      <c r="B27" s="92"/>
      <c r="C27" s="41" t="str">
        <f>IF($A26="","",INDEX(選手入力!B:B,MATCH($A26,選手入力!T:T,0)))</f>
        <v/>
      </c>
      <c r="D27" s="94"/>
      <c r="E27" s="164"/>
      <c r="F27" s="163"/>
      <c r="G27" s="94"/>
      <c r="H27" s="94"/>
      <c r="I27" s="94"/>
      <c r="J27" s="164"/>
      <c r="K27" s="163"/>
      <c r="L27" s="94"/>
      <c r="M27" s="94"/>
      <c r="N27" s="94"/>
      <c r="O27" s="94"/>
      <c r="P27" s="94"/>
      <c r="Q27" s="164"/>
      <c r="R27" s="163"/>
      <c r="S27" s="94"/>
      <c r="T27" s="94"/>
      <c r="U27" s="94"/>
      <c r="V27" s="94"/>
      <c r="W27" s="164"/>
      <c r="X27" s="163"/>
      <c r="Y27" s="94"/>
      <c r="Z27" s="176"/>
      <c r="AA27" s="101"/>
      <c r="AC27" s="85"/>
      <c r="AD27" s="84"/>
    </row>
    <row r="28" spans="1:30" ht="7.2" customHeight="1" x14ac:dyDescent="0.2"/>
    <row r="29" spans="1:30" ht="19.2" customHeight="1" x14ac:dyDescent="0.2">
      <c r="B29" s="8" t="s">
        <v>42</v>
      </c>
      <c r="S29" s="130" t="str">
        <f>IF(所属入力!$C$14="","令 和　　　年　　　月　　　日",所属入力!$C$14)</f>
        <v>令 和　　　年　　　月　　　日</v>
      </c>
      <c r="T29" s="130"/>
      <c r="U29" s="130"/>
      <c r="V29" s="130"/>
      <c r="W29" s="130"/>
      <c r="X29" s="130"/>
      <c r="Y29" s="130"/>
      <c r="Z29" s="130"/>
    </row>
    <row r="30" spans="1:30" ht="28.8" customHeight="1" x14ac:dyDescent="0.2">
      <c r="Q30" s="9" t="s">
        <v>184</v>
      </c>
      <c r="R30" s="9"/>
      <c r="S30" s="9"/>
      <c r="T30" s="9"/>
      <c r="U30" s="9"/>
      <c r="V30" s="43"/>
      <c r="W30" s="144" t="str">
        <f>IF(所属入力!$C$7="","",所属入力!$C$7)</f>
        <v/>
      </c>
      <c r="X30" s="144"/>
      <c r="Y30" s="144"/>
      <c r="Z30" s="144"/>
      <c r="AA30" s="10" t="s">
        <v>44</v>
      </c>
    </row>
    <row r="31" spans="1:30" ht="28.8" customHeight="1" x14ac:dyDescent="0.2">
      <c r="Q31" s="48" t="s">
        <v>43</v>
      </c>
      <c r="R31" s="48"/>
      <c r="S31" s="48"/>
      <c r="T31" s="48"/>
      <c r="U31" s="48"/>
      <c r="V31" s="44"/>
      <c r="W31" s="142" t="str">
        <f>IF(所属入力!$C$8="","",所属入力!$C$8)</f>
        <v/>
      </c>
      <c r="X31" s="142"/>
      <c r="Y31" s="142"/>
      <c r="Z31" s="142"/>
      <c r="AA31" s="11" t="s">
        <v>44</v>
      </c>
    </row>
    <row r="32" spans="1:30" ht="7.2" customHeight="1" thickBot="1" x14ac:dyDescent="0.25"/>
    <row r="33" spans="1:31" ht="13.5" customHeight="1" x14ac:dyDescent="0.2">
      <c r="A33" s="86"/>
      <c r="B33" s="147" t="s">
        <v>1</v>
      </c>
      <c r="C33" s="3" t="s">
        <v>39</v>
      </c>
      <c r="D33" s="149" t="s">
        <v>2</v>
      </c>
      <c r="E33" s="184" t="s">
        <v>3</v>
      </c>
      <c r="F33" s="151" t="s">
        <v>6</v>
      </c>
      <c r="G33" s="152"/>
      <c r="H33" s="152"/>
      <c r="I33" s="152"/>
      <c r="J33" s="153"/>
      <c r="K33" s="154" t="s">
        <v>14</v>
      </c>
      <c r="L33" s="155"/>
      <c r="M33" s="155"/>
      <c r="N33" s="155"/>
      <c r="O33" s="155"/>
      <c r="P33" s="155"/>
      <c r="Q33" s="156"/>
      <c r="R33" s="151" t="s">
        <v>7</v>
      </c>
      <c r="S33" s="152"/>
      <c r="T33" s="152"/>
      <c r="U33" s="152"/>
      <c r="V33" s="152"/>
      <c r="W33" s="153"/>
      <c r="X33" s="188" t="s">
        <v>11</v>
      </c>
      <c r="Y33" s="190" t="s">
        <v>12</v>
      </c>
      <c r="Z33" s="186" t="s">
        <v>38</v>
      </c>
      <c r="AA33" s="131" t="s">
        <v>37</v>
      </c>
    </row>
    <row r="34" spans="1:31" ht="21" customHeight="1" x14ac:dyDescent="0.2">
      <c r="A34" s="86"/>
      <c r="B34" s="148"/>
      <c r="C34" s="1" t="s">
        <v>13</v>
      </c>
      <c r="D34" s="150"/>
      <c r="E34" s="185"/>
      <c r="F34" s="133"/>
      <c r="G34" s="134"/>
      <c r="H34" s="134"/>
      <c r="I34" s="134"/>
      <c r="J34" s="135"/>
      <c r="K34" s="157"/>
      <c r="L34" s="158"/>
      <c r="M34" s="158"/>
      <c r="N34" s="158"/>
      <c r="O34" s="158"/>
      <c r="P34" s="158"/>
      <c r="Q34" s="159"/>
      <c r="R34" s="133" t="s">
        <v>8</v>
      </c>
      <c r="S34" s="134"/>
      <c r="T34" s="134" t="s">
        <v>9</v>
      </c>
      <c r="U34" s="134"/>
      <c r="V34" s="134" t="s">
        <v>10</v>
      </c>
      <c r="W34" s="135"/>
      <c r="X34" s="189"/>
      <c r="Y34" s="191"/>
      <c r="Z34" s="187"/>
      <c r="AA34" s="132"/>
      <c r="AE34" s="32" t="s">
        <v>109</v>
      </c>
    </row>
    <row r="35" spans="1:31" ht="13.5" customHeight="1" x14ac:dyDescent="0.2">
      <c r="B35" s="91" t="s">
        <v>4</v>
      </c>
      <c r="C35" s="6" t="s">
        <v>35</v>
      </c>
      <c r="D35" s="93" t="s">
        <v>5</v>
      </c>
      <c r="E35" s="128" t="s">
        <v>33</v>
      </c>
      <c r="F35" s="124">
        <v>0</v>
      </c>
      <c r="G35" s="93">
        <v>3</v>
      </c>
      <c r="H35" s="93">
        <v>5</v>
      </c>
      <c r="I35" s="93">
        <v>2</v>
      </c>
      <c r="J35" s="128">
        <v>7</v>
      </c>
      <c r="K35" s="124">
        <v>2</v>
      </c>
      <c r="L35" s="93">
        <v>4</v>
      </c>
      <c r="M35" s="93">
        <v>7</v>
      </c>
      <c r="N35" s="93">
        <v>6</v>
      </c>
      <c r="O35" s="93">
        <v>3</v>
      </c>
      <c r="P35" s="93">
        <v>5</v>
      </c>
      <c r="Q35" s="128">
        <v>1</v>
      </c>
      <c r="R35" s="124">
        <v>0</v>
      </c>
      <c r="S35" s="93">
        <v>0</v>
      </c>
      <c r="T35" s="93">
        <v>0</v>
      </c>
      <c r="U35" s="93">
        <v>6</v>
      </c>
      <c r="V35" s="93">
        <v>0</v>
      </c>
      <c r="W35" s="128">
        <v>6</v>
      </c>
      <c r="X35" s="124" t="s">
        <v>20</v>
      </c>
      <c r="Y35" s="93" t="s">
        <v>20</v>
      </c>
      <c r="Z35" s="181" t="s">
        <v>31</v>
      </c>
      <c r="AA35" s="178" t="s">
        <v>30</v>
      </c>
    </row>
    <row r="36" spans="1:31" ht="18" customHeight="1" thickBot="1" x14ac:dyDescent="0.25">
      <c r="B36" s="123"/>
      <c r="C36" s="4" t="s">
        <v>32</v>
      </c>
      <c r="D36" s="110"/>
      <c r="E36" s="129"/>
      <c r="F36" s="125"/>
      <c r="G36" s="110"/>
      <c r="H36" s="110"/>
      <c r="I36" s="110"/>
      <c r="J36" s="129"/>
      <c r="K36" s="125"/>
      <c r="L36" s="110"/>
      <c r="M36" s="110"/>
      <c r="N36" s="110"/>
      <c r="O36" s="110"/>
      <c r="P36" s="110"/>
      <c r="Q36" s="129"/>
      <c r="R36" s="125"/>
      <c r="S36" s="110"/>
      <c r="T36" s="110"/>
      <c r="U36" s="110"/>
      <c r="V36" s="110"/>
      <c r="W36" s="129"/>
      <c r="X36" s="125"/>
      <c r="Y36" s="110"/>
      <c r="Z36" s="182"/>
      <c r="AA36" s="179"/>
    </row>
    <row r="37" spans="1:31" ht="13.5" customHeight="1" thickTop="1" x14ac:dyDescent="0.2">
      <c r="A37" s="87" t="str">
        <f>IF(B37&lt;=$A$8,SMALL(選手入力!T:T,B37),"")</f>
        <v/>
      </c>
      <c r="B37" s="120">
        <v>9</v>
      </c>
      <c r="C37" s="13" t="str">
        <f>IF($A37="","",INDEX(選手入力!C:C,MATCH(A37,選手入力!T:T,0)))</f>
        <v/>
      </c>
      <c r="D37" s="121" t="str">
        <f t="shared" ref="D37" si="98">IF(C38="","","女")</f>
        <v/>
      </c>
      <c r="E37" s="171" t="str">
        <f>IF($A37="","",INDEX(選手入力!E:E,MATCH($A37,選手入力!T:T,0)))</f>
        <v/>
      </c>
      <c r="F37" s="124" t="str">
        <f>IF($A37="","",LEFTB(所属入力!$C$5,1))</f>
        <v/>
      </c>
      <c r="G37" s="93" t="str">
        <f>IF($A37="","",RIGHTB(LEFTB(所属入力!$C$5,2),1))</f>
        <v/>
      </c>
      <c r="H37" s="93" t="str">
        <f>IF($A37="","",RIGHTB(LEFTB(所属入力!$C$5,3),1))</f>
        <v/>
      </c>
      <c r="I37" s="93" t="str">
        <f>IF($A37="","",RIGHTB(LEFTB(所属入力!$C$5,4),1))</f>
        <v/>
      </c>
      <c r="J37" s="128" t="str">
        <f>IF($A37="","",RIGHTB(LEFTB(所属入力!$C$5,5),1))</f>
        <v/>
      </c>
      <c r="K37" s="172" t="str">
        <f>IF($A37="","",LEFTB(AC37,1))</f>
        <v/>
      </c>
      <c r="L37" s="121" t="str">
        <f>IF($A37="","",RIGHTB(LEFTB(AC37,2),1))</f>
        <v/>
      </c>
      <c r="M37" s="121" t="str">
        <f>IF($A37="","",RIGHTB(LEFTB(AC37,3),1))</f>
        <v/>
      </c>
      <c r="N37" s="121" t="str">
        <f>IF($A37="","",RIGHTB(LEFTB(AC37,4),1))</f>
        <v/>
      </c>
      <c r="O37" s="121" t="str">
        <f>IF($A37="","",RIGHTB(LEFTB(AC37,5),1))</f>
        <v/>
      </c>
      <c r="P37" s="121" t="str">
        <f>IF($A37="","",RIGHTB(LEFTB(AC37,6),1))</f>
        <v/>
      </c>
      <c r="Q37" s="171" t="str">
        <f>IF($A37="","",RIGHTB(LEFTB(AC37,7),1))</f>
        <v/>
      </c>
      <c r="R37" s="172" t="str">
        <f>IF($A37="","",LEFTB(AD37,1))</f>
        <v/>
      </c>
      <c r="S37" s="121" t="str">
        <f>IF($A37="","",RIGHTB(LEFTB(AD37,2),1))</f>
        <v/>
      </c>
      <c r="T37" s="121" t="str">
        <f>IF($A37="","",RIGHTB(LEFTB(AD37,3),1))</f>
        <v/>
      </c>
      <c r="U37" s="121" t="str">
        <f>IF($A37="","",RIGHTB(LEFTB(AD37,4),1))</f>
        <v/>
      </c>
      <c r="V37" s="121" t="str">
        <f>IF($A37="","",RIGHTB(LEFTB(AD37,5),1))</f>
        <v/>
      </c>
      <c r="W37" s="171" t="str">
        <f>IF($A37="","",RIGHTB(LEFTB(AD37,6),1))</f>
        <v/>
      </c>
      <c r="X37" s="172" t="str">
        <f>IF($A37="","",IF(INDEX(選手入力!$I:$I,MATCH($A37,選手入力!$T:$T,0))=0,"",INDEX(選手入力!$I:$I,MATCH($A37,選手入力!$T:$T,0))))</f>
        <v/>
      </c>
      <c r="Y37" s="121" t="str">
        <f>IF($A37="","",IF(INDEX(選手入力!$J:$J,MATCH($A37,選手入力!$T:$T,0))=0,"",INDEX(選手入力!$J:$J,MATCH($A37,選手入力!$T:$T,0))))</f>
        <v/>
      </c>
      <c r="Z37" s="180" t="str">
        <f>IF($A37="","",IF(INDEX(選手入力!$K:$K,MATCH($A37,選手入力!$T:$T,0))=0,"",INDEX(選手入力!$K:$K,MATCH($A37,選手入力!$T:$T,0))))</f>
        <v/>
      </c>
      <c r="AA37" s="137" t="str">
        <f>IF($A37="","",IF(INDEX(選手入力!$L:$L,MATCH($A37,選手入力!$T:$T,0))=0,"",INDEX(選手入力!$L:$L,MATCH($A37,選手入力!$T:$T,0))))</f>
        <v/>
      </c>
      <c r="AC37" s="85" t="str">
        <f>IF($A37="","",IF(INDEX(選手入力!$F:$F,MATCH($A37,選手入力!$T:$T,0))=0,"",INDEX(選手入力!$F:$F,MATCH($A37,選手入力!$T:$T,0))))</f>
        <v/>
      </c>
      <c r="AD37" s="84" t="str">
        <f>IF($A37="","",IF(INDEX(選手入力!$G:$G,MATCH($A37,選手入力!$T:$T,0))=0,"",TEXT(INDEX(選手入力!$G:$G,MATCH($A37,選手入力!$T:$T,0)),"yymmdd")))</f>
        <v/>
      </c>
    </row>
    <row r="38" spans="1:31" ht="22.5" customHeight="1" x14ac:dyDescent="0.2">
      <c r="A38" s="87"/>
      <c r="B38" s="91"/>
      <c r="C38" s="12" t="str">
        <f>IF($A37="","",INDEX(選手入力!B:B,MATCH($A37,選手入力!T:T,0)))</f>
        <v/>
      </c>
      <c r="D38" s="93"/>
      <c r="E38" s="128"/>
      <c r="F38" s="124"/>
      <c r="G38" s="93"/>
      <c r="H38" s="93"/>
      <c r="I38" s="93"/>
      <c r="J38" s="128"/>
      <c r="K38" s="124"/>
      <c r="L38" s="93"/>
      <c r="M38" s="93"/>
      <c r="N38" s="93"/>
      <c r="O38" s="93"/>
      <c r="P38" s="93"/>
      <c r="Q38" s="128"/>
      <c r="R38" s="124"/>
      <c r="S38" s="93"/>
      <c r="T38" s="93"/>
      <c r="U38" s="93"/>
      <c r="V38" s="93"/>
      <c r="W38" s="128"/>
      <c r="X38" s="124"/>
      <c r="Y38" s="93"/>
      <c r="Z38" s="174"/>
      <c r="AA38" s="138"/>
      <c r="AC38" s="85"/>
      <c r="AD38" s="84"/>
    </row>
    <row r="39" spans="1:31" ht="13.5" customHeight="1" x14ac:dyDescent="0.2">
      <c r="A39" s="87" t="str">
        <f>IF(B39&lt;=$A$8,SMALL(選手入力!T:T,B39),"")</f>
        <v/>
      </c>
      <c r="B39" s="91">
        <v>10</v>
      </c>
      <c r="C39" s="33" t="str">
        <f>IF($A39="","",INDEX(選手入力!C:C,MATCH(A39,選手入力!T:T,0)))</f>
        <v/>
      </c>
      <c r="D39" s="167" t="str">
        <f t="shared" ref="D39" si="99">IF(C40="","","女")</f>
        <v/>
      </c>
      <c r="E39" s="169" t="str">
        <f>IF($A39="","",INDEX(選手入力!E:E,MATCH($A39,選手入力!T:T,0)))</f>
        <v/>
      </c>
      <c r="F39" s="165" t="str">
        <f>IF($A39="","",LEFTB(所属入力!$C$5,1))</f>
        <v/>
      </c>
      <c r="G39" s="167" t="str">
        <f>IF($A39="","",RIGHTB(LEFTB(所属入力!$C$5,2),1))</f>
        <v/>
      </c>
      <c r="H39" s="167" t="str">
        <f>IF($A39="","",RIGHTB(LEFTB(所属入力!$C$5,3),1))</f>
        <v/>
      </c>
      <c r="I39" s="167" t="str">
        <f>IF($A39="","",RIGHTB(LEFTB(所属入力!$C$5,4),1))</f>
        <v/>
      </c>
      <c r="J39" s="169" t="str">
        <f>IF($A39="","",RIGHTB(LEFTB(所属入力!$C$5,5),1))</f>
        <v/>
      </c>
      <c r="K39" s="166" t="str">
        <f t="shared" ref="K39" si="100">IF($A39="","",LEFTB(AC39,1))</f>
        <v/>
      </c>
      <c r="L39" s="168" t="str">
        <f t="shared" ref="L39" si="101">IF($A39="","",RIGHTB(LEFTB(AC39,2),1))</f>
        <v/>
      </c>
      <c r="M39" s="168" t="str">
        <f t="shared" ref="M39" si="102">IF($A39="","",RIGHTB(LEFTB(AC39,3),1))</f>
        <v/>
      </c>
      <c r="N39" s="168" t="str">
        <f t="shared" ref="N39" si="103">IF($A39="","",RIGHTB(LEFTB(AC39,4),1))</f>
        <v/>
      </c>
      <c r="O39" s="168" t="str">
        <f t="shared" ref="O39" si="104">IF($A39="","",RIGHTB(LEFTB(AC39,5),1))</f>
        <v/>
      </c>
      <c r="P39" s="168" t="str">
        <f t="shared" ref="P39" si="105">IF($A39="","",RIGHTB(LEFTB(AC39,6),1))</f>
        <v/>
      </c>
      <c r="Q39" s="170" t="str">
        <f t="shared" ref="Q39" si="106">IF($A39="","",RIGHTB(LEFTB(AC39,7),1))</f>
        <v/>
      </c>
      <c r="R39" s="166" t="str">
        <f t="shared" ref="R39" si="107">IF($A39="","",LEFTB(AD39,1))</f>
        <v/>
      </c>
      <c r="S39" s="168" t="str">
        <f t="shared" ref="S39" si="108">IF($A39="","",RIGHTB(LEFTB(AD39,2),1))</f>
        <v/>
      </c>
      <c r="T39" s="168" t="str">
        <f t="shared" ref="T39" si="109">IF($A39="","",RIGHTB(LEFTB(AD39,3),1))</f>
        <v/>
      </c>
      <c r="U39" s="168" t="str">
        <f t="shared" ref="U39" si="110">IF($A39="","",RIGHTB(LEFTB(AD39,4),1))</f>
        <v/>
      </c>
      <c r="V39" s="168" t="str">
        <f t="shared" ref="V39" si="111">IF($A39="","",RIGHTB(LEFTB(AD39,5),1))</f>
        <v/>
      </c>
      <c r="W39" s="170" t="str">
        <f t="shared" ref="W39" si="112">IF($A39="","",RIGHTB(LEFTB(AD39,6),1))</f>
        <v/>
      </c>
      <c r="X39" s="165" t="str">
        <f>IF($A39="","",IF(INDEX(選手入力!$I:$I,MATCH($A39,選手入力!$T:$T,0))=0,"",INDEX(選手入力!$I:$I,MATCH($A39,選手入力!$T:$T,0))))</f>
        <v/>
      </c>
      <c r="Y39" s="167" t="str">
        <f>IF($A39="","",IF(INDEX(選手入力!$J:$J,MATCH($A39,選手入力!$T:$T,0))=0,"",INDEX(選手入力!$J:$J,MATCH($A39,選手入力!$T:$T,0))))</f>
        <v/>
      </c>
      <c r="Z39" s="175" t="str">
        <f>IF($A39="","",IF(INDEX(選手入力!$K:$K,MATCH($A39,選手入力!$T:$T,0))=0,"",INDEX(選手入力!$K:$K,MATCH($A39,選手入力!$T:$T,0))))</f>
        <v/>
      </c>
      <c r="AA39" s="138" t="str">
        <f>IF($A39="","",IF(INDEX(選手入力!$L:$L,MATCH($A39,選手入力!$T:$T,0))=0,"",INDEX(選手入力!$L:$L,MATCH($A39,選手入力!$T:$T,0))))</f>
        <v/>
      </c>
      <c r="AC39" s="85" t="str">
        <f>IF($A39="","",IF(INDEX(選手入力!$F:$F,MATCH($A39,選手入力!$T:$T,0))=0,"",INDEX(選手入力!$F:$F,MATCH($A39,選手入力!$T:$T,0))))</f>
        <v/>
      </c>
      <c r="AD39" s="84" t="str">
        <f>IF($A39="","",IF(INDEX(選手入力!$G:$G,MATCH($A39,選手入力!$T:$T,0))=0,"",TEXT(INDEX(選手入力!$G:$G,MATCH($A39,選手入力!$T:$T,0)),"yymmdd")))</f>
        <v/>
      </c>
    </row>
    <row r="40" spans="1:31" ht="22.5" customHeight="1" x14ac:dyDescent="0.2">
      <c r="A40" s="87"/>
      <c r="B40" s="91"/>
      <c r="C40" s="12" t="str">
        <f>IF($A39="","",INDEX(選手入力!B:B,MATCH($A39,選手入力!T:T,0)))</f>
        <v/>
      </c>
      <c r="D40" s="168"/>
      <c r="E40" s="170"/>
      <c r="F40" s="166"/>
      <c r="G40" s="168"/>
      <c r="H40" s="168"/>
      <c r="I40" s="168"/>
      <c r="J40" s="170"/>
      <c r="K40" s="124"/>
      <c r="L40" s="93"/>
      <c r="M40" s="93"/>
      <c r="N40" s="93"/>
      <c r="O40" s="93"/>
      <c r="P40" s="93"/>
      <c r="Q40" s="128"/>
      <c r="R40" s="124"/>
      <c r="S40" s="93"/>
      <c r="T40" s="93"/>
      <c r="U40" s="93"/>
      <c r="V40" s="93"/>
      <c r="W40" s="128"/>
      <c r="X40" s="166"/>
      <c r="Y40" s="168"/>
      <c r="Z40" s="175"/>
      <c r="AA40" s="138"/>
      <c r="AC40" s="85"/>
      <c r="AD40" s="84"/>
    </row>
    <row r="41" spans="1:31" ht="13.5" customHeight="1" x14ac:dyDescent="0.2">
      <c r="A41" s="87" t="str">
        <f>IF(B41&lt;=$A$8,SMALL(選手入力!T:T,B41),"")</f>
        <v/>
      </c>
      <c r="B41" s="91">
        <v>11</v>
      </c>
      <c r="C41" s="33" t="str">
        <f>IF($A41="","",INDEX(選手入力!C:C,MATCH(A41,選手入力!T:T,0)))</f>
        <v/>
      </c>
      <c r="D41" s="93" t="str">
        <f t="shared" ref="D41" si="113">IF(C42="","","女")</f>
        <v/>
      </c>
      <c r="E41" s="128" t="str">
        <f>IF($A41="","",INDEX(選手入力!E:E,MATCH($A41,選手入力!T:T,0)))</f>
        <v/>
      </c>
      <c r="F41" s="165" t="str">
        <f>IF($A41="","",LEFTB(所属入力!$C$5,1))</f>
        <v/>
      </c>
      <c r="G41" s="167" t="str">
        <f>IF($A41="","",RIGHTB(LEFTB(所属入力!$C$5,2),1))</f>
        <v/>
      </c>
      <c r="H41" s="167" t="str">
        <f>IF($A41="","",RIGHTB(LEFTB(所属入力!$C$5,3),1))</f>
        <v/>
      </c>
      <c r="I41" s="167" t="str">
        <f>IF($A41="","",RIGHTB(LEFTB(所属入力!$C$5,4),1))</f>
        <v/>
      </c>
      <c r="J41" s="169" t="str">
        <f>IF($A41="","",RIGHTB(LEFTB(所属入力!$C$5,5),1))</f>
        <v/>
      </c>
      <c r="K41" s="165" t="str">
        <f t="shared" ref="K41" si="114">IF($A41="","",LEFTB(AC41,1))</f>
        <v/>
      </c>
      <c r="L41" s="167" t="str">
        <f t="shared" ref="L41" si="115">IF($A41="","",RIGHTB(LEFTB(AC41,2),1))</f>
        <v/>
      </c>
      <c r="M41" s="167" t="str">
        <f t="shared" ref="M41" si="116">IF($A41="","",RIGHTB(LEFTB(AC41,3),1))</f>
        <v/>
      </c>
      <c r="N41" s="167" t="str">
        <f t="shared" ref="N41" si="117">IF($A41="","",RIGHTB(LEFTB(AC41,4),1))</f>
        <v/>
      </c>
      <c r="O41" s="167" t="str">
        <f t="shared" ref="O41" si="118">IF($A41="","",RIGHTB(LEFTB(AC41,5),1))</f>
        <v/>
      </c>
      <c r="P41" s="167" t="str">
        <f t="shared" ref="P41" si="119">IF($A41="","",RIGHTB(LEFTB(AC41,6),1))</f>
        <v/>
      </c>
      <c r="Q41" s="169" t="str">
        <f t="shared" ref="Q41" si="120">IF($A41="","",RIGHTB(LEFTB(AC41,7),1))</f>
        <v/>
      </c>
      <c r="R41" s="165" t="str">
        <f t="shared" ref="R41" si="121">IF($A41="","",LEFTB(AD41,1))</f>
        <v/>
      </c>
      <c r="S41" s="167" t="str">
        <f t="shared" ref="S41" si="122">IF($A41="","",RIGHTB(LEFTB(AD41,2),1))</f>
        <v/>
      </c>
      <c r="T41" s="167" t="str">
        <f t="shared" ref="T41" si="123">IF($A41="","",RIGHTB(LEFTB(AD41,3),1))</f>
        <v/>
      </c>
      <c r="U41" s="167" t="str">
        <f t="shared" ref="U41" si="124">IF($A41="","",RIGHTB(LEFTB(AD41,4),1))</f>
        <v/>
      </c>
      <c r="V41" s="167" t="str">
        <f t="shared" ref="V41" si="125">IF($A41="","",RIGHTB(LEFTB(AD41,5),1))</f>
        <v/>
      </c>
      <c r="W41" s="169" t="str">
        <f t="shared" ref="W41" si="126">IF($A41="","",RIGHTB(LEFTB(AD41,6),1))</f>
        <v/>
      </c>
      <c r="X41" s="166" t="str">
        <f>IF($A41="","",IF(INDEX(選手入力!$I:$I,MATCH($A41,選手入力!$T:$T,0))=0,"",INDEX(選手入力!$I:$I,MATCH($A41,選手入力!$T:$T,0))))</f>
        <v/>
      </c>
      <c r="Y41" s="168" t="str">
        <f>IF($A41="","",IF(INDEX(選手入力!$J:$J,MATCH($A41,選手入力!$T:$T,0))=0,"",INDEX(選手入力!$J:$J,MATCH($A41,選手入力!$T:$T,0))))</f>
        <v/>
      </c>
      <c r="Z41" s="177" t="str">
        <f>IF($A41="","",IF(INDEX(選手入力!$K:$K,MATCH($A41,選手入力!$T:$T,0))=0,"",INDEX(選手入力!$K:$K,MATCH($A41,選手入力!$T:$T,0))))</f>
        <v/>
      </c>
      <c r="AA41" s="90" t="str">
        <f>IF($A41="","",IF(INDEX(選手入力!$L:$L,MATCH($A41,選手入力!$T:$T,0))=0,"",INDEX(選手入力!$L:$L,MATCH($A41,選手入力!$T:$T,0))))</f>
        <v/>
      </c>
      <c r="AC41" s="85" t="str">
        <f>IF($A41="","",IF(INDEX(選手入力!$F:$F,MATCH($A41,選手入力!$T:$T,0))=0,"",INDEX(選手入力!$F:$F,MATCH($A41,選手入力!$T:$T,0))))</f>
        <v/>
      </c>
      <c r="AD41" s="84" t="str">
        <f>IF($A41="","",IF(INDEX(選手入力!$G:$G,MATCH($A41,選手入力!$T:$T,0))=0,"",TEXT(INDEX(選手入力!$G:$G,MATCH($A41,選手入力!$T:$T,0)),"yymmdd")))</f>
        <v/>
      </c>
    </row>
    <row r="42" spans="1:31" ht="22.5" customHeight="1" x14ac:dyDescent="0.2">
      <c r="A42" s="87"/>
      <c r="B42" s="91"/>
      <c r="C42" s="12" t="str">
        <f>IF($A41="","",INDEX(選手入力!B:B,MATCH($A41,選手入力!T:T,0)))</f>
        <v/>
      </c>
      <c r="D42" s="93"/>
      <c r="E42" s="128"/>
      <c r="F42" s="166"/>
      <c r="G42" s="168"/>
      <c r="H42" s="168"/>
      <c r="I42" s="168"/>
      <c r="J42" s="170"/>
      <c r="K42" s="166"/>
      <c r="L42" s="168"/>
      <c r="M42" s="168"/>
      <c r="N42" s="168"/>
      <c r="O42" s="168"/>
      <c r="P42" s="168"/>
      <c r="Q42" s="170"/>
      <c r="R42" s="166"/>
      <c r="S42" s="168"/>
      <c r="T42" s="168"/>
      <c r="U42" s="168"/>
      <c r="V42" s="168"/>
      <c r="W42" s="170"/>
      <c r="X42" s="124"/>
      <c r="Y42" s="93"/>
      <c r="Z42" s="174"/>
      <c r="AA42" s="90"/>
      <c r="AC42" s="85"/>
      <c r="AD42" s="84"/>
    </row>
    <row r="43" spans="1:31" ht="13.5" customHeight="1" x14ac:dyDescent="0.2">
      <c r="A43" s="87" t="str">
        <f>IF(B43&lt;=$A$8,SMALL(選手入力!T:T,B43),"")</f>
        <v/>
      </c>
      <c r="B43" s="91">
        <v>12</v>
      </c>
      <c r="C43" s="33" t="str">
        <f>IF($A43="","",INDEX(選手入力!C:C,MATCH(A43,選手入力!T:T,0)))</f>
        <v/>
      </c>
      <c r="D43" s="93" t="str">
        <f t="shared" ref="D43" si="127">IF(C44="","","女")</f>
        <v/>
      </c>
      <c r="E43" s="128" t="str">
        <f>IF($A43="","",INDEX(選手入力!E:E,MATCH($A43,選手入力!T:T,0)))</f>
        <v/>
      </c>
      <c r="F43" s="124" t="str">
        <f>IF($A43="","",LEFTB(所属入力!$C$5,1))</f>
        <v/>
      </c>
      <c r="G43" s="93" t="str">
        <f>IF($A43="","",RIGHTB(LEFTB(所属入力!$C$5,2),1))</f>
        <v/>
      </c>
      <c r="H43" s="93" t="str">
        <f>IF($A43="","",RIGHTB(LEFTB(所属入力!$C$5,3),1))</f>
        <v/>
      </c>
      <c r="I43" s="93" t="str">
        <f>IF($A43="","",RIGHTB(LEFTB(所属入力!$C$5,4),1))</f>
        <v/>
      </c>
      <c r="J43" s="128" t="str">
        <f>IF($A43="","",RIGHTB(LEFTB(所属入力!$C$5,5),1))</f>
        <v/>
      </c>
      <c r="K43" s="124" t="str">
        <f t="shared" ref="K43" si="128">IF($A43="","",LEFTB(AC43,1))</f>
        <v/>
      </c>
      <c r="L43" s="93" t="str">
        <f t="shared" ref="L43" si="129">IF($A43="","",RIGHTB(LEFTB(AC43,2),1))</f>
        <v/>
      </c>
      <c r="M43" s="93" t="str">
        <f t="shared" ref="M43" si="130">IF($A43="","",RIGHTB(LEFTB(AC43,3),1))</f>
        <v/>
      </c>
      <c r="N43" s="93" t="str">
        <f t="shared" ref="N43" si="131">IF($A43="","",RIGHTB(LEFTB(AC43,4),1))</f>
        <v/>
      </c>
      <c r="O43" s="93" t="str">
        <f t="shared" ref="O43" si="132">IF($A43="","",RIGHTB(LEFTB(AC43,5),1))</f>
        <v/>
      </c>
      <c r="P43" s="93" t="str">
        <f t="shared" ref="P43" si="133">IF($A43="","",RIGHTB(LEFTB(AC43,6),1))</f>
        <v/>
      </c>
      <c r="Q43" s="128" t="str">
        <f t="shared" ref="Q43" si="134">IF($A43="","",RIGHTB(LEFTB(AC43,7),1))</f>
        <v/>
      </c>
      <c r="R43" s="124" t="str">
        <f t="shared" ref="R43" si="135">IF($A43="","",LEFTB(AD43,1))</f>
        <v/>
      </c>
      <c r="S43" s="93" t="str">
        <f t="shared" ref="S43" si="136">IF($A43="","",RIGHTB(LEFTB(AD43,2),1))</f>
        <v/>
      </c>
      <c r="T43" s="93" t="str">
        <f t="shared" ref="T43" si="137">IF($A43="","",RIGHTB(LEFTB(AD43,3),1))</f>
        <v/>
      </c>
      <c r="U43" s="93" t="str">
        <f t="shared" ref="U43" si="138">IF($A43="","",RIGHTB(LEFTB(AD43,4),1))</f>
        <v/>
      </c>
      <c r="V43" s="93" t="str">
        <f t="shared" ref="V43" si="139">IF($A43="","",RIGHTB(LEFTB(AD43,5),1))</f>
        <v/>
      </c>
      <c r="W43" s="128" t="str">
        <f t="shared" ref="W43" si="140">IF($A43="","",RIGHTB(LEFTB(AD43,6),1))</f>
        <v/>
      </c>
      <c r="X43" s="124" t="str">
        <f>IF($A43="","",IF(INDEX(選手入力!$I:$I,MATCH($A43,選手入力!$T:$T,0))=0,"",INDEX(選手入力!$I:$I,MATCH($A43,選手入力!$T:$T,0))))</f>
        <v/>
      </c>
      <c r="Y43" s="93" t="str">
        <f>IF($A43="","",IF(INDEX(選手入力!$J:$J,MATCH($A43,選手入力!$T:$T,0))=0,"",INDEX(選手入力!$J:$J,MATCH($A43,選手入力!$T:$T,0))))</f>
        <v/>
      </c>
      <c r="Z43" s="174" t="str">
        <f>IF($A43="","",IF(INDEX(選手入力!$K:$K,MATCH($A43,選手入力!$T:$T,0))=0,"",INDEX(選手入力!$K:$K,MATCH($A43,選手入力!$T:$T,0))))</f>
        <v/>
      </c>
      <c r="AA43" s="90" t="str">
        <f>IF($A43="","",IF(INDEX(選手入力!$L:$L,MATCH($A43,選手入力!$T:$T,0))=0,"",INDEX(選手入力!$L:$L,MATCH($A43,選手入力!$T:$T,0))))</f>
        <v/>
      </c>
      <c r="AC43" s="85" t="str">
        <f>IF($A43="","",IF(INDEX(選手入力!$F:$F,MATCH($A43,選手入力!$T:$T,0))=0,"",INDEX(選手入力!$F:$F,MATCH($A43,選手入力!$T:$T,0))))</f>
        <v/>
      </c>
      <c r="AD43" s="84" t="str">
        <f>IF($A43="","",IF(INDEX(選手入力!$G:$G,MATCH($A43,選手入力!$T:$T,0))=0,"",TEXT(INDEX(選手入力!$G:$G,MATCH($A43,選手入力!$T:$T,0)),"yymmdd")))</f>
        <v/>
      </c>
    </row>
    <row r="44" spans="1:31" ht="22.5" customHeight="1" x14ac:dyDescent="0.2">
      <c r="A44" s="87"/>
      <c r="B44" s="91"/>
      <c r="C44" s="12" t="str">
        <f>IF($A43="","",INDEX(選手入力!B:B,MATCH($A43,選手入力!T:T,0)))</f>
        <v/>
      </c>
      <c r="D44" s="93"/>
      <c r="E44" s="128"/>
      <c r="F44" s="124"/>
      <c r="G44" s="93"/>
      <c r="H44" s="93"/>
      <c r="I44" s="93"/>
      <c r="J44" s="128"/>
      <c r="K44" s="124"/>
      <c r="L44" s="93"/>
      <c r="M44" s="93"/>
      <c r="N44" s="93"/>
      <c r="O44" s="93"/>
      <c r="P44" s="93"/>
      <c r="Q44" s="128"/>
      <c r="R44" s="124"/>
      <c r="S44" s="93"/>
      <c r="T44" s="93"/>
      <c r="U44" s="93"/>
      <c r="V44" s="93"/>
      <c r="W44" s="128"/>
      <c r="X44" s="124"/>
      <c r="Y44" s="93"/>
      <c r="Z44" s="174"/>
      <c r="AA44" s="90"/>
      <c r="AC44" s="85"/>
      <c r="AD44" s="84"/>
    </row>
    <row r="45" spans="1:31" ht="13.5" customHeight="1" x14ac:dyDescent="0.2">
      <c r="A45" s="87" t="str">
        <f>IF(B45&lt;=$A$8,SMALL(選手入力!T:T,B45),"")</f>
        <v/>
      </c>
      <c r="B45" s="91">
        <v>13</v>
      </c>
      <c r="C45" s="33" t="str">
        <f>IF($A45="","",INDEX(選手入力!C:C,MATCH(A45,選手入力!T:T,0)))</f>
        <v/>
      </c>
      <c r="D45" s="93" t="str">
        <f t="shared" ref="D45" si="141">IF(C46="","","女")</f>
        <v/>
      </c>
      <c r="E45" s="128" t="str">
        <f>IF($A45="","",INDEX(選手入力!E:E,MATCH($A45,選手入力!T:T,0)))</f>
        <v/>
      </c>
      <c r="F45" s="165" t="str">
        <f>IF($A45="","",LEFTB(所属入力!$C$5,1))</f>
        <v/>
      </c>
      <c r="G45" s="167" t="str">
        <f>IF($A45="","",RIGHTB(LEFTB(所属入力!$C$5,2),1))</f>
        <v/>
      </c>
      <c r="H45" s="167" t="str">
        <f>IF($A45="","",RIGHTB(LEFTB(所属入力!$C$5,3),1))</f>
        <v/>
      </c>
      <c r="I45" s="167" t="str">
        <f>IF($A45="","",RIGHTB(LEFTB(所属入力!$C$5,4),1))</f>
        <v/>
      </c>
      <c r="J45" s="169" t="str">
        <f>IF($A45="","",RIGHTB(LEFTB(所属入力!$C$5,5),1))</f>
        <v/>
      </c>
      <c r="K45" s="124" t="str">
        <f t="shared" ref="K45" si="142">IF($A45="","",LEFTB(AC45,1))</f>
        <v/>
      </c>
      <c r="L45" s="93" t="str">
        <f t="shared" ref="L45" si="143">IF($A45="","",RIGHTB(LEFTB(AC45,2),1))</f>
        <v/>
      </c>
      <c r="M45" s="93" t="str">
        <f t="shared" ref="M45" si="144">IF($A45="","",RIGHTB(LEFTB(AC45,3),1))</f>
        <v/>
      </c>
      <c r="N45" s="93" t="str">
        <f t="shared" ref="N45" si="145">IF($A45="","",RIGHTB(LEFTB(AC45,4),1))</f>
        <v/>
      </c>
      <c r="O45" s="93" t="str">
        <f t="shared" ref="O45" si="146">IF($A45="","",RIGHTB(LEFTB(AC45,5),1))</f>
        <v/>
      </c>
      <c r="P45" s="93" t="str">
        <f t="shared" ref="P45" si="147">IF($A45="","",RIGHTB(LEFTB(AC45,6),1))</f>
        <v/>
      </c>
      <c r="Q45" s="128" t="str">
        <f t="shared" ref="Q45" si="148">IF($A45="","",RIGHTB(LEFTB(AC45,7),1))</f>
        <v/>
      </c>
      <c r="R45" s="124" t="str">
        <f t="shared" ref="R45" si="149">IF($A45="","",LEFTB(AD45,1))</f>
        <v/>
      </c>
      <c r="S45" s="93" t="str">
        <f t="shared" ref="S45" si="150">IF($A45="","",RIGHTB(LEFTB(AD45,2),1))</f>
        <v/>
      </c>
      <c r="T45" s="93" t="str">
        <f t="shared" ref="T45" si="151">IF($A45="","",RIGHTB(LEFTB(AD45,3),1))</f>
        <v/>
      </c>
      <c r="U45" s="93" t="str">
        <f t="shared" ref="U45" si="152">IF($A45="","",RIGHTB(LEFTB(AD45,4),1))</f>
        <v/>
      </c>
      <c r="V45" s="93" t="str">
        <f t="shared" ref="V45" si="153">IF($A45="","",RIGHTB(LEFTB(AD45,5),1))</f>
        <v/>
      </c>
      <c r="W45" s="128" t="str">
        <f t="shared" ref="W45" si="154">IF($A45="","",RIGHTB(LEFTB(AD45,6),1))</f>
        <v/>
      </c>
      <c r="X45" s="124" t="str">
        <f>IF($A45="","",IF(INDEX(選手入力!$I:$I,MATCH($A45,選手入力!$T:$T,0))=0,"",INDEX(選手入力!$I:$I,MATCH($A45,選手入力!$T:$T,0))))</f>
        <v/>
      </c>
      <c r="Y45" s="93" t="str">
        <f>IF($A45="","",IF(INDEX(選手入力!$J:$J,MATCH($A45,選手入力!$T:$T,0))=0,"",INDEX(選手入力!$J:$J,MATCH($A45,選手入力!$T:$T,0))))</f>
        <v/>
      </c>
      <c r="Z45" s="174" t="str">
        <f>IF($A45="","",IF(INDEX(選手入力!$K:$K,MATCH($A45,選手入力!$T:$T,0))=0,"",INDEX(選手入力!$K:$K,MATCH($A45,選手入力!$T:$T,0))))</f>
        <v/>
      </c>
      <c r="AA45" s="90" t="str">
        <f>IF($A45="","",IF(INDEX(選手入力!$L:$L,MATCH($A45,選手入力!$T:$T,0))=0,"",INDEX(選手入力!$L:$L,MATCH($A45,選手入力!$T:$T,0))))</f>
        <v/>
      </c>
      <c r="AC45" s="85" t="str">
        <f>IF($A45="","",IF(INDEX(選手入力!$F:$F,MATCH($A45,選手入力!$T:$T,0))=0,"",INDEX(選手入力!$F:$F,MATCH($A45,選手入力!$T:$T,0))))</f>
        <v/>
      </c>
      <c r="AD45" s="84" t="str">
        <f>IF($A45="","",IF(INDEX(選手入力!$G:$G,MATCH($A45,選手入力!$T:$T,0))=0,"",TEXT(INDEX(選手入力!$G:$G,MATCH($A45,選手入力!$T:$T,0)),"yymmdd")))</f>
        <v/>
      </c>
    </row>
    <row r="46" spans="1:31" ht="22.5" customHeight="1" x14ac:dyDescent="0.2">
      <c r="A46" s="87"/>
      <c r="B46" s="91"/>
      <c r="C46" s="12" t="str">
        <f>IF($A45="","",INDEX(選手入力!B:B,MATCH($A45,選手入力!T:T,0)))</f>
        <v/>
      </c>
      <c r="D46" s="93"/>
      <c r="E46" s="128"/>
      <c r="F46" s="166"/>
      <c r="G46" s="168"/>
      <c r="H46" s="168"/>
      <c r="I46" s="168"/>
      <c r="J46" s="170"/>
      <c r="K46" s="124"/>
      <c r="L46" s="93"/>
      <c r="M46" s="93"/>
      <c r="N46" s="93"/>
      <c r="O46" s="93"/>
      <c r="P46" s="93"/>
      <c r="Q46" s="128"/>
      <c r="R46" s="124"/>
      <c r="S46" s="93"/>
      <c r="T46" s="93"/>
      <c r="U46" s="93"/>
      <c r="V46" s="93"/>
      <c r="W46" s="128"/>
      <c r="X46" s="124"/>
      <c r="Y46" s="93"/>
      <c r="Z46" s="174"/>
      <c r="AA46" s="90"/>
      <c r="AC46" s="85"/>
      <c r="AD46" s="84"/>
    </row>
    <row r="47" spans="1:31" ht="13.5" customHeight="1" x14ac:dyDescent="0.2">
      <c r="A47" s="87" t="str">
        <f>IF(B47&lt;=$A$8,SMALL(選手入力!T:T,B47),"")</f>
        <v/>
      </c>
      <c r="B47" s="91">
        <v>14</v>
      </c>
      <c r="C47" s="33" t="str">
        <f>IF($A47="","",INDEX(選手入力!C:C,MATCH(A47,選手入力!T:T,0)))</f>
        <v/>
      </c>
      <c r="D47" s="93" t="str">
        <f t="shared" ref="D47" si="155">IF(C48="","","女")</f>
        <v/>
      </c>
      <c r="E47" s="128" t="str">
        <f>IF($A47="","",INDEX(選手入力!E:E,MATCH($A47,選手入力!T:T,0)))</f>
        <v/>
      </c>
      <c r="F47" s="124" t="str">
        <f>IF($A47="","",LEFTB(所属入力!$C$5,1))</f>
        <v/>
      </c>
      <c r="G47" s="93" t="str">
        <f>IF($A47="","",RIGHTB(LEFTB(所属入力!$C$5,2),1))</f>
        <v/>
      </c>
      <c r="H47" s="93" t="str">
        <f>IF($A47="","",RIGHTB(LEFTB(所属入力!$C$5,3),1))</f>
        <v/>
      </c>
      <c r="I47" s="93" t="str">
        <f>IF($A47="","",RIGHTB(LEFTB(所属入力!$C$5,4),1))</f>
        <v/>
      </c>
      <c r="J47" s="128" t="str">
        <f>IF($A47="","",RIGHTB(LEFTB(所属入力!$C$5,5),1))</f>
        <v/>
      </c>
      <c r="K47" s="124" t="str">
        <f t="shared" ref="K47" si="156">IF($A47="","",LEFTB(AC47,1))</f>
        <v/>
      </c>
      <c r="L47" s="93" t="str">
        <f t="shared" ref="L47" si="157">IF($A47="","",RIGHTB(LEFTB(AC47,2),1))</f>
        <v/>
      </c>
      <c r="M47" s="93" t="str">
        <f t="shared" ref="M47" si="158">IF($A47="","",RIGHTB(LEFTB(AC47,3),1))</f>
        <v/>
      </c>
      <c r="N47" s="93" t="str">
        <f t="shared" ref="N47" si="159">IF($A47="","",RIGHTB(LEFTB(AC47,4),1))</f>
        <v/>
      </c>
      <c r="O47" s="93" t="str">
        <f t="shared" ref="O47" si="160">IF($A47="","",RIGHTB(LEFTB(AC47,5),1))</f>
        <v/>
      </c>
      <c r="P47" s="93" t="str">
        <f t="shared" ref="P47" si="161">IF($A47="","",RIGHTB(LEFTB(AC47,6),1))</f>
        <v/>
      </c>
      <c r="Q47" s="128" t="str">
        <f t="shared" ref="Q47" si="162">IF($A47="","",RIGHTB(LEFTB(AC47,7),1))</f>
        <v/>
      </c>
      <c r="R47" s="124" t="str">
        <f t="shared" ref="R47" si="163">IF($A47="","",LEFTB(AD47,1))</f>
        <v/>
      </c>
      <c r="S47" s="93" t="str">
        <f t="shared" ref="S47" si="164">IF($A47="","",RIGHTB(LEFTB(AD47,2),1))</f>
        <v/>
      </c>
      <c r="T47" s="93" t="str">
        <f t="shared" ref="T47" si="165">IF($A47="","",RIGHTB(LEFTB(AD47,3),1))</f>
        <v/>
      </c>
      <c r="U47" s="93" t="str">
        <f t="shared" ref="U47" si="166">IF($A47="","",RIGHTB(LEFTB(AD47,4),1))</f>
        <v/>
      </c>
      <c r="V47" s="93" t="str">
        <f t="shared" ref="V47" si="167">IF($A47="","",RIGHTB(LEFTB(AD47,5),1))</f>
        <v/>
      </c>
      <c r="W47" s="128" t="str">
        <f t="shared" ref="W47" si="168">IF($A47="","",RIGHTB(LEFTB(AD47,6),1))</f>
        <v/>
      </c>
      <c r="X47" s="124" t="str">
        <f>IF($A47="","",IF(INDEX(選手入力!$I:$I,MATCH($A47,選手入力!$T:$T,0))=0,"",INDEX(選手入力!$I:$I,MATCH($A47,選手入力!$T:$T,0))))</f>
        <v/>
      </c>
      <c r="Y47" s="93" t="str">
        <f>IF($A47="","",IF(INDEX(選手入力!$J:$J,MATCH($A47,選手入力!$T:$T,0))=0,"",INDEX(選手入力!$J:$J,MATCH($A47,選手入力!$T:$T,0))))</f>
        <v/>
      </c>
      <c r="Z47" s="174" t="str">
        <f>IF($A47="","",IF(INDEX(選手入力!$K:$K,MATCH($A47,選手入力!$T:$T,0))=0,"",INDEX(選手入力!$K:$K,MATCH($A47,選手入力!$T:$T,0))))</f>
        <v/>
      </c>
      <c r="AA47" s="90" t="str">
        <f>IF($A47="","",IF(INDEX(選手入力!$L:$L,MATCH($A47,選手入力!$T:$T,0))=0,"",INDEX(選手入力!$L:$L,MATCH($A47,選手入力!$T:$T,0))))</f>
        <v/>
      </c>
      <c r="AC47" s="85" t="str">
        <f>IF($A47="","",IF(INDEX(選手入力!$F:$F,MATCH($A47,選手入力!$T:$T,0))=0,"",INDEX(選手入力!$F:$F,MATCH($A47,選手入力!$T:$T,0))))</f>
        <v/>
      </c>
      <c r="AD47" s="84" t="str">
        <f>IF($A47="","",IF(INDEX(選手入力!$G:$G,MATCH($A47,選手入力!$T:$T,0))=0,"",TEXT(INDEX(選手入力!$G:$G,MATCH($A47,選手入力!$T:$T,0)),"yymmdd")))</f>
        <v/>
      </c>
    </row>
    <row r="48" spans="1:31" ht="22.5" customHeight="1" x14ac:dyDescent="0.2">
      <c r="A48" s="87"/>
      <c r="B48" s="91"/>
      <c r="C48" s="12" t="str">
        <f>IF($A47="","",INDEX(選手入力!B:B,MATCH($A47,選手入力!T:T,0)))</f>
        <v/>
      </c>
      <c r="D48" s="93"/>
      <c r="E48" s="128"/>
      <c r="F48" s="124"/>
      <c r="G48" s="93"/>
      <c r="H48" s="93"/>
      <c r="I48" s="93"/>
      <c r="J48" s="128"/>
      <c r="K48" s="124"/>
      <c r="L48" s="93"/>
      <c r="M48" s="93"/>
      <c r="N48" s="93"/>
      <c r="O48" s="93"/>
      <c r="P48" s="93"/>
      <c r="Q48" s="128"/>
      <c r="R48" s="124"/>
      <c r="S48" s="93"/>
      <c r="T48" s="93"/>
      <c r="U48" s="93"/>
      <c r="V48" s="93"/>
      <c r="W48" s="128"/>
      <c r="X48" s="124"/>
      <c r="Y48" s="93"/>
      <c r="Z48" s="174"/>
      <c r="AA48" s="90"/>
      <c r="AC48" s="85"/>
      <c r="AD48" s="84"/>
    </row>
    <row r="49" spans="1:30" ht="13.5" customHeight="1" x14ac:dyDescent="0.2">
      <c r="A49" s="87" t="str">
        <f>IF(B49&lt;=$A$8,SMALL(選手入力!T:T,B49),"")</f>
        <v/>
      </c>
      <c r="B49" s="91">
        <v>15</v>
      </c>
      <c r="C49" s="33" t="str">
        <f>IF($A49="","",INDEX(選手入力!C:C,MATCH(A49,選手入力!T:T,0)))</f>
        <v/>
      </c>
      <c r="D49" s="93" t="str">
        <f t="shared" ref="D49" si="169">IF(C50="","","女")</f>
        <v/>
      </c>
      <c r="E49" s="128" t="str">
        <f>IF($A49="","",INDEX(選手入力!E:E,MATCH($A49,選手入力!T:T,0)))</f>
        <v/>
      </c>
      <c r="F49" s="124" t="str">
        <f>IF($A49="","",LEFTB(所属入力!$C$5,1))</f>
        <v/>
      </c>
      <c r="G49" s="93" t="str">
        <f>IF($A49="","",RIGHTB(LEFTB(所属入力!$C$5,2),1))</f>
        <v/>
      </c>
      <c r="H49" s="93" t="str">
        <f>IF($A49="","",RIGHTB(LEFTB(所属入力!$C$5,3),1))</f>
        <v/>
      </c>
      <c r="I49" s="93" t="str">
        <f>IF($A49="","",RIGHTB(LEFTB(所属入力!$C$5,4),1))</f>
        <v/>
      </c>
      <c r="J49" s="128" t="str">
        <f>IF($A49="","",RIGHTB(LEFTB(所属入力!$C$5,5),1))</f>
        <v/>
      </c>
      <c r="K49" s="124" t="str">
        <f t="shared" ref="K49" si="170">IF($A49="","",LEFTB(AC49,1))</f>
        <v/>
      </c>
      <c r="L49" s="93" t="str">
        <f t="shared" ref="L49" si="171">IF($A49="","",RIGHTB(LEFTB(AC49,2),1))</f>
        <v/>
      </c>
      <c r="M49" s="93" t="str">
        <f t="shared" ref="M49" si="172">IF($A49="","",RIGHTB(LEFTB(AC49,3),1))</f>
        <v/>
      </c>
      <c r="N49" s="93" t="str">
        <f t="shared" ref="N49" si="173">IF($A49="","",RIGHTB(LEFTB(AC49,4),1))</f>
        <v/>
      </c>
      <c r="O49" s="93" t="str">
        <f t="shared" ref="O49" si="174">IF($A49="","",RIGHTB(LEFTB(AC49,5),1))</f>
        <v/>
      </c>
      <c r="P49" s="93" t="str">
        <f t="shared" ref="P49" si="175">IF($A49="","",RIGHTB(LEFTB(AC49,6),1))</f>
        <v/>
      </c>
      <c r="Q49" s="128" t="str">
        <f t="shared" ref="Q49" si="176">IF($A49="","",RIGHTB(LEFTB(AC49,7),1))</f>
        <v/>
      </c>
      <c r="R49" s="124" t="str">
        <f t="shared" ref="R49" si="177">IF($A49="","",LEFTB(AD49,1))</f>
        <v/>
      </c>
      <c r="S49" s="93" t="str">
        <f t="shared" ref="S49" si="178">IF($A49="","",RIGHTB(LEFTB(AD49,2),1))</f>
        <v/>
      </c>
      <c r="T49" s="93" t="str">
        <f t="shared" ref="T49" si="179">IF($A49="","",RIGHTB(LEFTB(AD49,3),1))</f>
        <v/>
      </c>
      <c r="U49" s="93" t="str">
        <f t="shared" ref="U49" si="180">IF($A49="","",RIGHTB(LEFTB(AD49,4),1))</f>
        <v/>
      </c>
      <c r="V49" s="93" t="str">
        <f t="shared" ref="V49" si="181">IF($A49="","",RIGHTB(LEFTB(AD49,5),1))</f>
        <v/>
      </c>
      <c r="W49" s="128" t="str">
        <f t="shared" ref="W49" si="182">IF($A49="","",RIGHTB(LEFTB(AD49,6),1))</f>
        <v/>
      </c>
      <c r="X49" s="124" t="str">
        <f>IF($A49="","",IF(INDEX(選手入力!$I:$I,MATCH($A49,選手入力!$T:$T,0))=0,"",INDEX(選手入力!$I:$I,MATCH($A49,選手入力!$T:$T,0))))</f>
        <v/>
      </c>
      <c r="Y49" s="93" t="str">
        <f>IF($A49="","",IF(INDEX(選手入力!$J:$J,MATCH($A49,選手入力!$T:$T,0))=0,"",INDEX(選手入力!$J:$J,MATCH($A49,選手入力!$T:$T,0))))</f>
        <v/>
      </c>
      <c r="Z49" s="174" t="str">
        <f>IF($A49="","",IF(INDEX(選手入力!$K:$K,MATCH($A49,選手入力!$T:$T,0))=0,"",INDEX(選手入力!$K:$K,MATCH($A49,選手入力!$T:$T,0))))</f>
        <v/>
      </c>
      <c r="AA49" s="90" t="str">
        <f>IF($A49="","",IF(INDEX(選手入力!$L:$L,MATCH($A49,選手入力!$T:$T,0))=0,"",INDEX(選手入力!$L:$L,MATCH($A49,選手入力!$T:$T,0))))</f>
        <v/>
      </c>
      <c r="AC49" s="85" t="str">
        <f>IF($A49="","",IF(INDEX(選手入力!$F:$F,MATCH($A49,選手入力!$T:$T,0))=0,"",INDEX(選手入力!$F:$F,MATCH($A49,選手入力!$T:$T,0))))</f>
        <v/>
      </c>
      <c r="AD49" s="84" t="str">
        <f>IF($A49="","",IF(INDEX(選手入力!$G:$G,MATCH($A49,選手入力!$T:$T,0))=0,"",TEXT(INDEX(選手入力!$G:$G,MATCH($A49,選手入力!$T:$T,0)),"yymmdd")))</f>
        <v/>
      </c>
    </row>
    <row r="50" spans="1:30" ht="22.5" customHeight="1" x14ac:dyDescent="0.2">
      <c r="A50" s="87"/>
      <c r="B50" s="91"/>
      <c r="C50" s="12" t="str">
        <f>IF($A49="","",INDEX(選手入力!B:B,MATCH($A49,選手入力!T:T,0)))</f>
        <v/>
      </c>
      <c r="D50" s="93"/>
      <c r="E50" s="128"/>
      <c r="F50" s="124"/>
      <c r="G50" s="93"/>
      <c r="H50" s="93"/>
      <c r="I50" s="93"/>
      <c r="J50" s="128"/>
      <c r="K50" s="124"/>
      <c r="L50" s="93"/>
      <c r="M50" s="93"/>
      <c r="N50" s="93"/>
      <c r="O50" s="93"/>
      <c r="P50" s="93"/>
      <c r="Q50" s="128"/>
      <c r="R50" s="124"/>
      <c r="S50" s="93"/>
      <c r="T50" s="93"/>
      <c r="U50" s="93"/>
      <c r="V50" s="93"/>
      <c r="W50" s="128"/>
      <c r="X50" s="124"/>
      <c r="Y50" s="93"/>
      <c r="Z50" s="174"/>
      <c r="AA50" s="90"/>
      <c r="AC50" s="85"/>
      <c r="AD50" s="84"/>
    </row>
    <row r="51" spans="1:30" ht="13.5" customHeight="1" x14ac:dyDescent="0.2">
      <c r="A51" s="87" t="str">
        <f>IF(B51&lt;=$A$8,SMALL(選手入力!T:T,B51),"")</f>
        <v/>
      </c>
      <c r="B51" s="91">
        <v>16</v>
      </c>
      <c r="C51" s="2" t="str">
        <f>IF($A51="","",INDEX(選手入力!C:C,MATCH(A51,選手入力!T:T,0)))</f>
        <v/>
      </c>
      <c r="D51" s="93" t="str">
        <f t="shared" ref="D51" si="183">IF(C52="","","女")</f>
        <v/>
      </c>
      <c r="E51" s="128" t="str">
        <f>IF($A51="","",INDEX(選手入力!E:E,MATCH($A51,選手入力!T:T,0)))</f>
        <v/>
      </c>
      <c r="F51" s="124" t="str">
        <f>IF($A51="","",LEFTB(所属入力!$C$5,1))</f>
        <v/>
      </c>
      <c r="G51" s="93" t="str">
        <f>IF($A51="","",RIGHTB(LEFTB(所属入力!$C$5,2),1))</f>
        <v/>
      </c>
      <c r="H51" s="93" t="str">
        <f>IF($A51="","",RIGHTB(LEFTB(所属入力!$C$5,3),1))</f>
        <v/>
      </c>
      <c r="I51" s="93" t="str">
        <f>IF($A51="","",RIGHTB(LEFTB(所属入力!$C$5,4),1))</f>
        <v/>
      </c>
      <c r="J51" s="128" t="str">
        <f>IF($A51="","",RIGHTB(LEFTB(所属入力!$C$5,5),1))</f>
        <v/>
      </c>
      <c r="K51" s="124" t="str">
        <f t="shared" ref="K51" si="184">IF($A51="","",LEFTB(AC51,1))</f>
        <v/>
      </c>
      <c r="L51" s="93" t="str">
        <f t="shared" ref="L51" si="185">IF($A51="","",RIGHTB(LEFTB(AC51,2),1))</f>
        <v/>
      </c>
      <c r="M51" s="93" t="str">
        <f t="shared" ref="M51" si="186">IF($A51="","",RIGHTB(LEFTB(AC51,3),1))</f>
        <v/>
      </c>
      <c r="N51" s="93" t="str">
        <f t="shared" ref="N51" si="187">IF($A51="","",RIGHTB(LEFTB(AC51,4),1))</f>
        <v/>
      </c>
      <c r="O51" s="93" t="str">
        <f t="shared" ref="O51" si="188">IF($A51="","",RIGHTB(LEFTB(AC51,5),1))</f>
        <v/>
      </c>
      <c r="P51" s="93" t="str">
        <f t="shared" ref="P51" si="189">IF($A51="","",RIGHTB(LEFTB(AC51,6),1))</f>
        <v/>
      </c>
      <c r="Q51" s="128" t="str">
        <f t="shared" ref="Q51" si="190">IF($A51="","",RIGHTB(LEFTB(AC51,7),1))</f>
        <v/>
      </c>
      <c r="R51" s="124" t="str">
        <f t="shared" ref="R51" si="191">IF($A51="","",LEFTB(AD51,1))</f>
        <v/>
      </c>
      <c r="S51" s="93" t="str">
        <f t="shared" ref="S51" si="192">IF($A51="","",RIGHTB(LEFTB(AD51,2),1))</f>
        <v/>
      </c>
      <c r="T51" s="93" t="str">
        <f t="shared" ref="T51" si="193">IF($A51="","",RIGHTB(LEFTB(AD51,3),1))</f>
        <v/>
      </c>
      <c r="U51" s="93" t="str">
        <f t="shared" ref="U51" si="194">IF($A51="","",RIGHTB(LEFTB(AD51,4),1))</f>
        <v/>
      </c>
      <c r="V51" s="93" t="str">
        <f t="shared" ref="V51" si="195">IF($A51="","",RIGHTB(LEFTB(AD51,5),1))</f>
        <v/>
      </c>
      <c r="W51" s="128" t="str">
        <f t="shared" ref="W51" si="196">IF($A51="","",RIGHTB(LEFTB(AD51,6),1))</f>
        <v/>
      </c>
      <c r="X51" s="124" t="str">
        <f>IF($A51="","",IF(INDEX(選手入力!$I:$I,MATCH($A51,選手入力!$T:$T,0))=0,"",INDEX(選手入力!$I:$I,MATCH($A51,選手入力!$T:$T,0))))</f>
        <v/>
      </c>
      <c r="Y51" s="93" t="str">
        <f>IF($A51="","",IF(INDEX(選手入力!$J:$J,MATCH($A51,選手入力!$T:$T,0))=0,"",INDEX(選手入力!$J:$J,MATCH($A51,選手入力!$T:$T,0))))</f>
        <v/>
      </c>
      <c r="Z51" s="174" t="str">
        <f>IF($A51="","",IF(INDEX(選手入力!$K:$K,MATCH($A51,選手入力!$T:$T,0))=0,"",INDEX(選手入力!$K:$K,MATCH($A51,選手入力!$T:$T,0))))</f>
        <v/>
      </c>
      <c r="AA51" s="90" t="str">
        <f>IF($A51="","",IF(INDEX(選手入力!$L:$L,MATCH($A51,選手入力!$T:$T,0))=0,"",INDEX(選手入力!$L:$L,MATCH($A51,選手入力!$T:$T,0))))</f>
        <v/>
      </c>
      <c r="AC51" s="85" t="str">
        <f>IF($A51="","",IF(INDEX(選手入力!$F:$F,MATCH($A51,選手入力!$T:$T,0))=0,"",INDEX(選手入力!$F:$F,MATCH($A51,選手入力!$T:$T,0))))</f>
        <v/>
      </c>
      <c r="AD51" s="84" t="str">
        <f>IF($A51="","",IF(INDEX(選手入力!$G:$G,MATCH($A51,選手入力!$T:$T,0))=0,"",TEXT(INDEX(選手入力!$G:$G,MATCH($A51,選手入力!$T:$T,0)),"yymmdd")))</f>
        <v/>
      </c>
    </row>
    <row r="52" spans="1:30" ht="22.5" customHeight="1" thickBot="1" x14ac:dyDescent="0.25">
      <c r="A52" s="87"/>
      <c r="B52" s="92"/>
      <c r="C52" s="41" t="str">
        <f>IF($A51="","",INDEX(選手入力!B:B,MATCH($A51,選手入力!T:T,0)))</f>
        <v/>
      </c>
      <c r="D52" s="94"/>
      <c r="E52" s="164"/>
      <c r="F52" s="163"/>
      <c r="G52" s="94"/>
      <c r="H52" s="94"/>
      <c r="I52" s="94"/>
      <c r="J52" s="164"/>
      <c r="K52" s="163"/>
      <c r="L52" s="94"/>
      <c r="M52" s="94"/>
      <c r="N52" s="94"/>
      <c r="O52" s="94"/>
      <c r="P52" s="94"/>
      <c r="Q52" s="164"/>
      <c r="R52" s="163"/>
      <c r="S52" s="94"/>
      <c r="T52" s="94"/>
      <c r="U52" s="94"/>
      <c r="V52" s="94"/>
      <c r="W52" s="164"/>
      <c r="X52" s="163"/>
      <c r="Y52" s="94"/>
      <c r="Z52" s="176"/>
      <c r="AA52" s="101"/>
      <c r="AC52" s="85"/>
      <c r="AD52" s="84"/>
    </row>
    <row r="53" spans="1:30" ht="7.2" customHeight="1" x14ac:dyDescent="0.2"/>
    <row r="54" spans="1:30" ht="19.2" customHeight="1" x14ac:dyDescent="0.2">
      <c r="B54" s="8" t="s">
        <v>42</v>
      </c>
      <c r="S54" s="130" t="str">
        <f>IF(所属入力!$C$14="","令 和　　　年　　　月　　　日",所属入力!$C$14)</f>
        <v>令 和　　　年　　　月　　　日</v>
      </c>
      <c r="T54" s="130"/>
      <c r="U54" s="130"/>
      <c r="V54" s="130"/>
      <c r="W54" s="130"/>
      <c r="X54" s="130"/>
      <c r="Y54" s="130"/>
      <c r="Z54" s="130"/>
    </row>
    <row r="55" spans="1:30" ht="28.8" customHeight="1" x14ac:dyDescent="0.2">
      <c r="Q55" s="9" t="s">
        <v>184</v>
      </c>
      <c r="R55" s="9"/>
      <c r="S55" s="9"/>
      <c r="T55" s="9"/>
      <c r="U55" s="9"/>
      <c r="V55" s="43"/>
      <c r="W55" s="144" t="str">
        <f>IF(所属入力!$C$7="","",所属入力!$C$7)</f>
        <v/>
      </c>
      <c r="X55" s="144"/>
      <c r="Y55" s="144"/>
      <c r="Z55" s="144"/>
      <c r="AA55" s="10" t="s">
        <v>44</v>
      </c>
    </row>
    <row r="56" spans="1:30" ht="28.8" customHeight="1" x14ac:dyDescent="0.2">
      <c r="Q56" s="48" t="s">
        <v>43</v>
      </c>
      <c r="R56" s="48"/>
      <c r="S56" s="48"/>
      <c r="T56" s="48"/>
      <c r="U56" s="48"/>
      <c r="V56" s="44"/>
      <c r="W56" s="142" t="str">
        <f>IF(所属入力!$C$8="","",所属入力!$C$8)</f>
        <v/>
      </c>
      <c r="X56" s="142"/>
      <c r="Y56" s="142"/>
      <c r="Z56" s="142"/>
      <c r="AA56" s="11" t="s">
        <v>44</v>
      </c>
    </row>
  </sheetData>
  <sheetProtection sheet="1" objects="1" scenarios="1"/>
  <mergeCells count="547">
    <mergeCell ref="AD51:AD52"/>
    <mergeCell ref="S54:Z54"/>
    <mergeCell ref="W55:Z55"/>
    <mergeCell ref="W56:Z56"/>
    <mergeCell ref="W51:W52"/>
    <mergeCell ref="X51:X52"/>
    <mergeCell ref="Y51:Y52"/>
    <mergeCell ref="Z51:Z52"/>
    <mergeCell ref="AA51:AA52"/>
    <mergeCell ref="AC51:AC52"/>
    <mergeCell ref="Q51:Q52"/>
    <mergeCell ref="R51:R52"/>
    <mergeCell ref="S51:S52"/>
    <mergeCell ref="T51:T52"/>
    <mergeCell ref="U51:U52"/>
    <mergeCell ref="V51:V52"/>
    <mergeCell ref="K51:K52"/>
    <mergeCell ref="L51:L52"/>
    <mergeCell ref="M51:M52"/>
    <mergeCell ref="N51:N52"/>
    <mergeCell ref="O51:O52"/>
    <mergeCell ref="P51:P52"/>
    <mergeCell ref="AD49:AD50"/>
    <mergeCell ref="A51:A52"/>
    <mergeCell ref="B51:B52"/>
    <mergeCell ref="D51:D52"/>
    <mergeCell ref="E51:E52"/>
    <mergeCell ref="F51:F52"/>
    <mergeCell ref="G51:G52"/>
    <mergeCell ref="H51:H52"/>
    <mergeCell ref="I51:I52"/>
    <mergeCell ref="J51:J52"/>
    <mergeCell ref="W49:W50"/>
    <mergeCell ref="X49:X50"/>
    <mergeCell ref="Y49:Y50"/>
    <mergeCell ref="Z49:Z50"/>
    <mergeCell ref="AA49:AA50"/>
    <mergeCell ref="AC49:AC50"/>
    <mergeCell ref="Q49:Q50"/>
    <mergeCell ref="R49:R50"/>
    <mergeCell ref="S49:S50"/>
    <mergeCell ref="T49:T50"/>
    <mergeCell ref="U49:U50"/>
    <mergeCell ref="V49:V50"/>
    <mergeCell ref="K49:K50"/>
    <mergeCell ref="L49:L50"/>
    <mergeCell ref="M49:M50"/>
    <mergeCell ref="N49:N50"/>
    <mergeCell ref="O49:O50"/>
    <mergeCell ref="P49:P50"/>
    <mergeCell ref="AD47:AD48"/>
    <mergeCell ref="A49:A50"/>
    <mergeCell ref="B49:B50"/>
    <mergeCell ref="D49:D50"/>
    <mergeCell ref="E49:E50"/>
    <mergeCell ref="F49:F50"/>
    <mergeCell ref="G49:G50"/>
    <mergeCell ref="H49:H50"/>
    <mergeCell ref="I49:I50"/>
    <mergeCell ref="J49:J50"/>
    <mergeCell ref="W47:W48"/>
    <mergeCell ref="X47:X48"/>
    <mergeCell ref="Y47:Y48"/>
    <mergeCell ref="Z47:Z48"/>
    <mergeCell ref="AA47:AA48"/>
    <mergeCell ref="AC47:AC4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N47:N48"/>
    <mergeCell ref="O47:O48"/>
    <mergeCell ref="P47:P48"/>
    <mergeCell ref="AD45:AD46"/>
    <mergeCell ref="W45:W46"/>
    <mergeCell ref="X45:X46"/>
    <mergeCell ref="Y45:Y46"/>
    <mergeCell ref="Z45:Z46"/>
    <mergeCell ref="AA45:AA46"/>
    <mergeCell ref="AC45:AC46"/>
    <mergeCell ref="Q45:Q46"/>
    <mergeCell ref="R45:R46"/>
    <mergeCell ref="S45:S46"/>
    <mergeCell ref="T45:T46"/>
    <mergeCell ref="U45:U46"/>
    <mergeCell ref="V45:V46"/>
    <mergeCell ref="K45:K46"/>
    <mergeCell ref="L45:L46"/>
    <mergeCell ref="M45:M46"/>
    <mergeCell ref="A47:A48"/>
    <mergeCell ref="B47:B48"/>
    <mergeCell ref="D47:D48"/>
    <mergeCell ref="E47:E48"/>
    <mergeCell ref="F47:F48"/>
    <mergeCell ref="G47:G48"/>
    <mergeCell ref="H47:H48"/>
    <mergeCell ref="I47:I48"/>
    <mergeCell ref="J47:J48"/>
    <mergeCell ref="N45:N46"/>
    <mergeCell ref="O45:O46"/>
    <mergeCell ref="P45:P46"/>
    <mergeCell ref="AD43:AD44"/>
    <mergeCell ref="A45:A46"/>
    <mergeCell ref="B45:B46"/>
    <mergeCell ref="D45:D46"/>
    <mergeCell ref="E45:E46"/>
    <mergeCell ref="F45:F46"/>
    <mergeCell ref="G45:G46"/>
    <mergeCell ref="H45:H46"/>
    <mergeCell ref="I45:I46"/>
    <mergeCell ref="J45:J46"/>
    <mergeCell ref="W43:W44"/>
    <mergeCell ref="X43:X44"/>
    <mergeCell ref="Y43:Y44"/>
    <mergeCell ref="Z43:Z44"/>
    <mergeCell ref="AA43:AA44"/>
    <mergeCell ref="AC43:AC44"/>
    <mergeCell ref="Q43:Q44"/>
    <mergeCell ref="R43:R44"/>
    <mergeCell ref="S43:S44"/>
    <mergeCell ref="T43:T44"/>
    <mergeCell ref="U43:U44"/>
    <mergeCell ref="V43:V44"/>
    <mergeCell ref="K43:K44"/>
    <mergeCell ref="L43:L44"/>
    <mergeCell ref="M43:M44"/>
    <mergeCell ref="N43:N44"/>
    <mergeCell ref="O43:O44"/>
    <mergeCell ref="P43:P44"/>
    <mergeCell ref="AD41:AD42"/>
    <mergeCell ref="A43:A44"/>
    <mergeCell ref="B43:B44"/>
    <mergeCell ref="D43:D44"/>
    <mergeCell ref="E43:E44"/>
    <mergeCell ref="F43:F44"/>
    <mergeCell ref="G43:G44"/>
    <mergeCell ref="H43:H44"/>
    <mergeCell ref="I43:I44"/>
    <mergeCell ref="J43:J44"/>
    <mergeCell ref="W41:W42"/>
    <mergeCell ref="X41:X42"/>
    <mergeCell ref="Y41:Y42"/>
    <mergeCell ref="Z41:Z42"/>
    <mergeCell ref="AA41:AA42"/>
    <mergeCell ref="AC41:AC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AD39:AD40"/>
    <mergeCell ref="A41:A42"/>
    <mergeCell ref="B41:B42"/>
    <mergeCell ref="D41:D42"/>
    <mergeCell ref="E41:E42"/>
    <mergeCell ref="F41:F42"/>
    <mergeCell ref="G41:G42"/>
    <mergeCell ref="H41:H42"/>
    <mergeCell ref="I41:I42"/>
    <mergeCell ref="J41:J42"/>
    <mergeCell ref="W39:W40"/>
    <mergeCell ref="X39:X40"/>
    <mergeCell ref="Y39:Y40"/>
    <mergeCell ref="Z39:Z40"/>
    <mergeCell ref="AA39:AA40"/>
    <mergeCell ref="AC39:AC40"/>
    <mergeCell ref="Q39:Q40"/>
    <mergeCell ref="R39:R40"/>
    <mergeCell ref="S39:S40"/>
    <mergeCell ref="T39:T40"/>
    <mergeCell ref="U39:U40"/>
    <mergeCell ref="V39:V40"/>
    <mergeCell ref="K39:K40"/>
    <mergeCell ref="L39:L40"/>
    <mergeCell ref="R35:R36"/>
    <mergeCell ref="S35:S36"/>
    <mergeCell ref="T35:T36"/>
    <mergeCell ref="M39:M40"/>
    <mergeCell ref="N39:N40"/>
    <mergeCell ref="O39:O40"/>
    <mergeCell ref="P39:P40"/>
    <mergeCell ref="AD37:AD38"/>
    <mergeCell ref="A39:A40"/>
    <mergeCell ref="B39:B40"/>
    <mergeCell ref="D39:D40"/>
    <mergeCell ref="E39:E40"/>
    <mergeCell ref="F39:F40"/>
    <mergeCell ref="G39:G40"/>
    <mergeCell ref="H39:H40"/>
    <mergeCell ref="I39:I40"/>
    <mergeCell ref="J39:J40"/>
    <mergeCell ref="W37:W38"/>
    <mergeCell ref="X37:X38"/>
    <mergeCell ref="Y37:Y38"/>
    <mergeCell ref="Z37:Z38"/>
    <mergeCell ref="AA37:AA38"/>
    <mergeCell ref="AC37:AC38"/>
    <mergeCell ref="Q37:Q38"/>
    <mergeCell ref="I37:I38"/>
    <mergeCell ref="J37:J38"/>
    <mergeCell ref="U37:U38"/>
    <mergeCell ref="V37:V38"/>
    <mergeCell ref="K37:K38"/>
    <mergeCell ref="L37:L38"/>
    <mergeCell ref="M37:M38"/>
    <mergeCell ref="N37:N38"/>
    <mergeCell ref="O37:O38"/>
    <mergeCell ref="P37:P38"/>
    <mergeCell ref="R37:R38"/>
    <mergeCell ref="S37:S38"/>
    <mergeCell ref="T37:T38"/>
    <mergeCell ref="B35:B36"/>
    <mergeCell ref="D35:D36"/>
    <mergeCell ref="E35:E36"/>
    <mergeCell ref="F35:F36"/>
    <mergeCell ref="G35:G36"/>
    <mergeCell ref="H35:H36"/>
    <mergeCell ref="A37:A38"/>
    <mergeCell ref="B37:B38"/>
    <mergeCell ref="D37:D38"/>
    <mergeCell ref="E37:E38"/>
    <mergeCell ref="F37:F38"/>
    <mergeCell ref="G37:G38"/>
    <mergeCell ref="H37:H38"/>
    <mergeCell ref="R33:W33"/>
    <mergeCell ref="X33:X34"/>
    <mergeCell ref="Y33:Y34"/>
    <mergeCell ref="Z33:Z34"/>
    <mergeCell ref="AA33:AA34"/>
    <mergeCell ref="R34:S34"/>
    <mergeCell ref="T34:U34"/>
    <mergeCell ref="V34:W34"/>
    <mergeCell ref="I35:I36"/>
    <mergeCell ref="J35:J36"/>
    <mergeCell ref="K35:K36"/>
    <mergeCell ref="L35:L36"/>
    <mergeCell ref="M35:M36"/>
    <mergeCell ref="N35:N36"/>
    <mergeCell ref="AA35:AA36"/>
    <mergeCell ref="U35:U36"/>
    <mergeCell ref="V35:V36"/>
    <mergeCell ref="W35:W36"/>
    <mergeCell ref="X35:X36"/>
    <mergeCell ref="Y35:Y36"/>
    <mergeCell ref="Z35:Z36"/>
    <mergeCell ref="O35:O36"/>
    <mergeCell ref="P35:P36"/>
    <mergeCell ref="Q35:Q36"/>
    <mergeCell ref="AD26:AD27"/>
    <mergeCell ref="S29:Z29"/>
    <mergeCell ref="W30:Z30"/>
    <mergeCell ref="W31:Z31"/>
    <mergeCell ref="A33:A34"/>
    <mergeCell ref="B33:B34"/>
    <mergeCell ref="D33:D34"/>
    <mergeCell ref="E33:E34"/>
    <mergeCell ref="F33:J34"/>
    <mergeCell ref="W26:W27"/>
    <mergeCell ref="X26:X27"/>
    <mergeCell ref="Y26:Y27"/>
    <mergeCell ref="Z26:Z27"/>
    <mergeCell ref="AA26:AA27"/>
    <mergeCell ref="AC26:AC27"/>
    <mergeCell ref="Q26:Q27"/>
    <mergeCell ref="R26:R27"/>
    <mergeCell ref="S26:S27"/>
    <mergeCell ref="T26:T27"/>
    <mergeCell ref="U26:U27"/>
    <mergeCell ref="V26:V27"/>
    <mergeCell ref="K26:K27"/>
    <mergeCell ref="L26:L27"/>
    <mergeCell ref="K33:Q34"/>
    <mergeCell ref="M26:M27"/>
    <mergeCell ref="N26:N27"/>
    <mergeCell ref="O26:O27"/>
    <mergeCell ref="P26:P27"/>
    <mergeCell ref="AD24:AD25"/>
    <mergeCell ref="A26:A27"/>
    <mergeCell ref="B26:B27"/>
    <mergeCell ref="D26:D27"/>
    <mergeCell ref="E26:E27"/>
    <mergeCell ref="F26:F27"/>
    <mergeCell ref="G26:G27"/>
    <mergeCell ref="H26:H27"/>
    <mergeCell ref="I26:I27"/>
    <mergeCell ref="J26:J27"/>
    <mergeCell ref="W24:W25"/>
    <mergeCell ref="X24:X25"/>
    <mergeCell ref="Y24:Y25"/>
    <mergeCell ref="Z24:Z25"/>
    <mergeCell ref="AA24:AA25"/>
    <mergeCell ref="AC24:AC25"/>
    <mergeCell ref="Q24:Q25"/>
    <mergeCell ref="R24:R25"/>
    <mergeCell ref="S24:S25"/>
    <mergeCell ref="T24:T25"/>
    <mergeCell ref="U24:U25"/>
    <mergeCell ref="V24:V25"/>
    <mergeCell ref="K24:K25"/>
    <mergeCell ref="L24:L25"/>
    <mergeCell ref="M24:M25"/>
    <mergeCell ref="N24:N25"/>
    <mergeCell ref="O24:O25"/>
    <mergeCell ref="P24:P25"/>
    <mergeCell ref="AD22:AD23"/>
    <mergeCell ref="W22:W23"/>
    <mergeCell ref="X22:X23"/>
    <mergeCell ref="Y22:Y23"/>
    <mergeCell ref="Z22:Z23"/>
    <mergeCell ref="AA22:AA23"/>
    <mergeCell ref="AC22:AC23"/>
    <mergeCell ref="Q22:Q23"/>
    <mergeCell ref="R22:R23"/>
    <mergeCell ref="S22:S23"/>
    <mergeCell ref="T22:T23"/>
    <mergeCell ref="U22:U23"/>
    <mergeCell ref="V22:V23"/>
    <mergeCell ref="K22:K23"/>
    <mergeCell ref="L22:L23"/>
    <mergeCell ref="M22:M23"/>
    <mergeCell ref="A24:A25"/>
    <mergeCell ref="B24:B25"/>
    <mergeCell ref="D24:D25"/>
    <mergeCell ref="E24:E25"/>
    <mergeCell ref="F24:F25"/>
    <mergeCell ref="G24:G25"/>
    <mergeCell ref="H24:H25"/>
    <mergeCell ref="I24:I25"/>
    <mergeCell ref="J24:J25"/>
    <mergeCell ref="N22:N23"/>
    <mergeCell ref="O22:O23"/>
    <mergeCell ref="P22:P23"/>
    <mergeCell ref="AD20:AD21"/>
    <mergeCell ref="A22:A23"/>
    <mergeCell ref="B22:B23"/>
    <mergeCell ref="D22:D23"/>
    <mergeCell ref="E22:E23"/>
    <mergeCell ref="F22:F23"/>
    <mergeCell ref="G22:G23"/>
    <mergeCell ref="H22:H23"/>
    <mergeCell ref="I22:I23"/>
    <mergeCell ref="J22:J23"/>
    <mergeCell ref="W20:W21"/>
    <mergeCell ref="X20:X21"/>
    <mergeCell ref="Y20:Y21"/>
    <mergeCell ref="Z20:Z21"/>
    <mergeCell ref="AA20:AA21"/>
    <mergeCell ref="AC20:AC21"/>
    <mergeCell ref="Q20:Q21"/>
    <mergeCell ref="R20:R21"/>
    <mergeCell ref="S20:S21"/>
    <mergeCell ref="T20:T21"/>
    <mergeCell ref="U20:U21"/>
    <mergeCell ref="V20:V21"/>
    <mergeCell ref="K20:K21"/>
    <mergeCell ref="L20:L21"/>
    <mergeCell ref="M20:M21"/>
    <mergeCell ref="N20:N21"/>
    <mergeCell ref="O20:O21"/>
    <mergeCell ref="P20:P21"/>
    <mergeCell ref="AD18:AD19"/>
    <mergeCell ref="A20:A21"/>
    <mergeCell ref="B20:B21"/>
    <mergeCell ref="D20:D21"/>
    <mergeCell ref="E20:E21"/>
    <mergeCell ref="F20:F21"/>
    <mergeCell ref="G20:G21"/>
    <mergeCell ref="H20:H21"/>
    <mergeCell ref="I20:I21"/>
    <mergeCell ref="J20:J21"/>
    <mergeCell ref="W18:W19"/>
    <mergeCell ref="X18:X19"/>
    <mergeCell ref="Y18:Y19"/>
    <mergeCell ref="Z18:Z19"/>
    <mergeCell ref="AA18:AA19"/>
    <mergeCell ref="AC18:AC19"/>
    <mergeCell ref="Q18:Q19"/>
    <mergeCell ref="R18:R19"/>
    <mergeCell ref="S18:S19"/>
    <mergeCell ref="T18:T19"/>
    <mergeCell ref="U18:U19"/>
    <mergeCell ref="V18:V19"/>
    <mergeCell ref="K18:K19"/>
    <mergeCell ref="L18:L19"/>
    <mergeCell ref="M18:M19"/>
    <mergeCell ref="N18:N19"/>
    <mergeCell ref="O18:O19"/>
    <mergeCell ref="P18:P19"/>
    <mergeCell ref="AD16:AD17"/>
    <mergeCell ref="A18:A19"/>
    <mergeCell ref="B18:B19"/>
    <mergeCell ref="D18:D19"/>
    <mergeCell ref="E18:E19"/>
    <mergeCell ref="F18:F19"/>
    <mergeCell ref="G18:G19"/>
    <mergeCell ref="H18:H19"/>
    <mergeCell ref="I18:I19"/>
    <mergeCell ref="J18:J19"/>
    <mergeCell ref="W16:W17"/>
    <mergeCell ref="X16:X17"/>
    <mergeCell ref="Y16:Y17"/>
    <mergeCell ref="Z16:Z17"/>
    <mergeCell ref="AA16:AA17"/>
    <mergeCell ref="AC16:AC17"/>
    <mergeCell ref="Q16:Q17"/>
    <mergeCell ref="R16:R17"/>
    <mergeCell ref="S16:S17"/>
    <mergeCell ref="T16:T17"/>
    <mergeCell ref="U16:U17"/>
    <mergeCell ref="V16:V17"/>
    <mergeCell ref="K16:K17"/>
    <mergeCell ref="L16:L17"/>
    <mergeCell ref="M16:M17"/>
    <mergeCell ref="N16:N17"/>
    <mergeCell ref="O16:O17"/>
    <mergeCell ref="P16:P17"/>
    <mergeCell ref="AD14:AD15"/>
    <mergeCell ref="A16:A17"/>
    <mergeCell ref="B16:B17"/>
    <mergeCell ref="D16:D17"/>
    <mergeCell ref="E16:E17"/>
    <mergeCell ref="F16:F17"/>
    <mergeCell ref="G16:G17"/>
    <mergeCell ref="H16:H17"/>
    <mergeCell ref="I16:I17"/>
    <mergeCell ref="J16:J17"/>
    <mergeCell ref="W14:W15"/>
    <mergeCell ref="X14:X15"/>
    <mergeCell ref="Y14:Y15"/>
    <mergeCell ref="Z14:Z15"/>
    <mergeCell ref="AA14:AA15"/>
    <mergeCell ref="AC14:AC15"/>
    <mergeCell ref="Q14:Q15"/>
    <mergeCell ref="R14:R15"/>
    <mergeCell ref="S14:S15"/>
    <mergeCell ref="T14:T15"/>
    <mergeCell ref="U14:U15"/>
    <mergeCell ref="V14:V15"/>
    <mergeCell ref="K14:K15"/>
    <mergeCell ref="L14:L15"/>
    <mergeCell ref="M14:M15"/>
    <mergeCell ref="N14:N15"/>
    <mergeCell ref="O14:O15"/>
    <mergeCell ref="P14:P15"/>
    <mergeCell ref="AD12:AD13"/>
    <mergeCell ref="W12:W13"/>
    <mergeCell ref="X12:X13"/>
    <mergeCell ref="Y12:Y13"/>
    <mergeCell ref="Z12:Z13"/>
    <mergeCell ref="AA12:AA13"/>
    <mergeCell ref="AC12:AC13"/>
    <mergeCell ref="Q12:Q13"/>
    <mergeCell ref="R12:R13"/>
    <mergeCell ref="S12:S13"/>
    <mergeCell ref="T12:T13"/>
    <mergeCell ref="U12:U13"/>
    <mergeCell ref="V12:V13"/>
    <mergeCell ref="K12:K13"/>
    <mergeCell ref="L12:L13"/>
    <mergeCell ref="M12:M13"/>
    <mergeCell ref="A14:A15"/>
    <mergeCell ref="B14:B15"/>
    <mergeCell ref="D14:D15"/>
    <mergeCell ref="E14:E15"/>
    <mergeCell ref="F14:F15"/>
    <mergeCell ref="G14:G15"/>
    <mergeCell ref="H14:H15"/>
    <mergeCell ref="I14:I15"/>
    <mergeCell ref="J14:J15"/>
    <mergeCell ref="N12:N13"/>
    <mergeCell ref="O12:O13"/>
    <mergeCell ref="P12:P13"/>
    <mergeCell ref="AA10:AA11"/>
    <mergeCell ref="A12:A13"/>
    <mergeCell ref="B12:B13"/>
    <mergeCell ref="D12:D13"/>
    <mergeCell ref="E12:E13"/>
    <mergeCell ref="F12:F13"/>
    <mergeCell ref="G12:G13"/>
    <mergeCell ref="H12:H13"/>
    <mergeCell ref="I12:I13"/>
    <mergeCell ref="J12:J13"/>
    <mergeCell ref="U10:U11"/>
    <mergeCell ref="V10:V11"/>
    <mergeCell ref="W10:W11"/>
    <mergeCell ref="X10:X11"/>
    <mergeCell ref="Y10:Y11"/>
    <mergeCell ref="Z10:Z11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  <mergeCell ref="B10:B11"/>
    <mergeCell ref="D10:D11"/>
    <mergeCell ref="E10:E11"/>
    <mergeCell ref="F10:F11"/>
    <mergeCell ref="G10:G11"/>
    <mergeCell ref="H10:H11"/>
    <mergeCell ref="K6:M6"/>
    <mergeCell ref="N6:T6"/>
    <mergeCell ref="U6:V6"/>
    <mergeCell ref="W6:AA6"/>
    <mergeCell ref="A8:A9"/>
    <mergeCell ref="B8:B9"/>
    <mergeCell ref="D8:D9"/>
    <mergeCell ref="E8:E9"/>
    <mergeCell ref="F8:J9"/>
    <mergeCell ref="K8:Q9"/>
    <mergeCell ref="R8:W8"/>
    <mergeCell ref="X8:X9"/>
    <mergeCell ref="Y8:Y9"/>
    <mergeCell ref="Z8:Z9"/>
    <mergeCell ref="AA8:AA9"/>
    <mergeCell ref="R9:S9"/>
    <mergeCell ref="T9:U9"/>
    <mergeCell ref="V9:W9"/>
    <mergeCell ref="B1:AA1"/>
    <mergeCell ref="B2:AA2"/>
    <mergeCell ref="B4:E4"/>
    <mergeCell ref="K4:M4"/>
    <mergeCell ref="N4:AA4"/>
    <mergeCell ref="B5:E5"/>
    <mergeCell ref="F5:H5"/>
    <mergeCell ref="K5:M5"/>
    <mergeCell ref="N5:O5"/>
    <mergeCell ref="Q5:R5"/>
    <mergeCell ref="S5:AA5"/>
  </mergeCells>
  <phoneticPr fontId="2"/>
  <dataValidations count="2">
    <dataValidation imeMode="off" allowBlank="1" showInputMessage="1" showErrorMessage="1" sqref="Q5:R5 N5:O5 N6:T6 F12:W27 F37:W52" xr:uid="{DDD82A7B-427E-466A-8BDB-259205572776}"/>
    <dataValidation imeMode="hiragana" allowBlank="1" showInputMessage="1" showErrorMessage="1" sqref="B4:E5 C27 C52" xr:uid="{A6268940-8E5A-46F3-AAA2-EC3E14970185}"/>
  </dataValidations>
  <printOptions horizontalCentered="1"/>
  <pageMargins left="0.39370078740157483" right="0.39370078740157483" top="0.39370078740157483" bottom="0.39370078740157483" header="0.51181102362204722" footer="0.51181102362204722"/>
  <pageSetup paperSize="9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CEB0A-AB8D-43AC-B8C8-51C3B283AB4D}">
  <dimension ref="B1:L38"/>
  <sheetViews>
    <sheetView topLeftCell="A7" workbookViewId="0">
      <selection activeCell="K11" sqref="K11"/>
    </sheetView>
  </sheetViews>
  <sheetFormatPr defaultRowHeight="21" customHeight="1" x14ac:dyDescent="0.2"/>
  <cols>
    <col min="1" max="1" width="8.88671875" style="14"/>
    <col min="2" max="2" width="4" style="14" customWidth="1"/>
    <col min="3" max="3" width="21.6640625" style="14" bestFit="1" customWidth="1"/>
    <col min="4" max="4" width="9.5546875" style="14" customWidth="1"/>
    <col min="5" max="5" width="0" style="14" hidden="1" customWidth="1"/>
    <col min="6" max="16384" width="8.88671875" style="14"/>
  </cols>
  <sheetData>
    <row r="1" spans="2:12" ht="21" customHeight="1" thickTop="1" thickBot="1" x14ac:dyDescent="0.25">
      <c r="B1" s="14" t="s">
        <v>185</v>
      </c>
      <c r="D1" s="71">
        <v>2026</v>
      </c>
    </row>
    <row r="2" spans="2:12" ht="21" customHeight="1" thickTop="1" x14ac:dyDescent="0.2"/>
    <row r="3" spans="2:12" ht="21" customHeight="1" thickBot="1" x14ac:dyDescent="0.25">
      <c r="B3" s="14" t="s">
        <v>97</v>
      </c>
      <c r="D3" s="14" t="s">
        <v>95</v>
      </c>
      <c r="G3" s="14" t="s">
        <v>176</v>
      </c>
      <c r="H3" s="67" t="s">
        <v>177</v>
      </c>
      <c r="I3" s="67" t="s">
        <v>178</v>
      </c>
      <c r="J3" s="67" t="s">
        <v>179</v>
      </c>
      <c r="K3" s="67" t="s">
        <v>180</v>
      </c>
      <c r="L3" s="67" t="s">
        <v>181</v>
      </c>
    </row>
    <row r="4" spans="2:12" ht="21" customHeight="1" thickTop="1" thickBot="1" x14ac:dyDescent="0.25">
      <c r="B4" s="14">
        <v>1</v>
      </c>
      <c r="C4" s="14" t="s">
        <v>96</v>
      </c>
      <c r="D4" s="71">
        <v>81</v>
      </c>
      <c r="E4" s="14" t="str">
        <f t="shared" ref="E4:E5" si="0">DBCS(D4)</f>
        <v>８１</v>
      </c>
      <c r="H4" s="15">
        <v>79</v>
      </c>
      <c r="I4" s="15">
        <v>80</v>
      </c>
      <c r="J4" s="15">
        <v>81</v>
      </c>
      <c r="K4" s="15">
        <v>82</v>
      </c>
      <c r="L4" s="15">
        <v>83</v>
      </c>
    </row>
    <row r="5" spans="2:12" ht="21" customHeight="1" thickTop="1" thickBot="1" x14ac:dyDescent="0.25">
      <c r="B5" s="14">
        <v>2</v>
      </c>
      <c r="C5" s="14" t="s">
        <v>94</v>
      </c>
      <c r="D5" s="71">
        <v>49</v>
      </c>
      <c r="E5" s="14" t="str">
        <f t="shared" si="0"/>
        <v>４９</v>
      </c>
      <c r="H5" s="15">
        <v>47</v>
      </c>
      <c r="I5" s="15">
        <v>48</v>
      </c>
      <c r="J5" s="15">
        <v>49</v>
      </c>
      <c r="K5" s="15">
        <v>50</v>
      </c>
      <c r="L5" s="15">
        <v>51</v>
      </c>
    </row>
    <row r="6" spans="2:12" ht="21" customHeight="1" thickTop="1" x14ac:dyDescent="0.2"/>
    <row r="7" spans="2:12" ht="21" customHeight="1" x14ac:dyDescent="0.2">
      <c r="B7" s="14" t="s">
        <v>48</v>
      </c>
    </row>
    <row r="8" spans="2:12" ht="21" customHeight="1" x14ac:dyDescent="0.2">
      <c r="B8" s="14">
        <v>1</v>
      </c>
      <c r="C8" s="14" t="s">
        <v>80</v>
      </c>
    </row>
    <row r="9" spans="2:12" ht="21" customHeight="1" x14ac:dyDescent="0.2">
      <c r="B9" s="14">
        <v>2</v>
      </c>
      <c r="C9" s="14" t="s">
        <v>78</v>
      </c>
    </row>
    <row r="10" spans="2:12" ht="21" customHeight="1" x14ac:dyDescent="0.2">
      <c r="B10" s="14">
        <v>3</v>
      </c>
      <c r="C10" s="14" t="s">
        <v>74</v>
      </c>
    </row>
    <row r="11" spans="2:12" ht="21" customHeight="1" x14ac:dyDescent="0.2">
      <c r="B11" s="14">
        <v>4</v>
      </c>
      <c r="C11" s="14" t="s">
        <v>71</v>
      </c>
    </row>
    <row r="12" spans="2:12" ht="21" customHeight="1" x14ac:dyDescent="0.2">
      <c r="B12" s="14">
        <v>5</v>
      </c>
      <c r="C12" s="14" t="s">
        <v>69</v>
      </c>
    </row>
    <row r="14" spans="2:12" ht="21" customHeight="1" x14ac:dyDescent="0.2">
      <c r="B14" s="14" t="s">
        <v>38</v>
      </c>
    </row>
    <row r="15" spans="2:12" ht="21" customHeight="1" x14ac:dyDescent="0.2">
      <c r="B15" s="14">
        <v>1</v>
      </c>
      <c r="C15" s="14" t="s">
        <v>65</v>
      </c>
    </row>
    <row r="16" spans="2:12" ht="21" customHeight="1" x14ac:dyDescent="0.2">
      <c r="B16" s="14">
        <v>2</v>
      </c>
      <c r="C16" s="14" t="s">
        <v>63</v>
      </c>
    </row>
    <row r="17" spans="2:3" ht="21" customHeight="1" x14ac:dyDescent="0.2">
      <c r="B17" s="14">
        <v>3</v>
      </c>
      <c r="C17" s="14" t="s">
        <v>61</v>
      </c>
    </row>
    <row r="18" spans="2:3" ht="21" customHeight="1" x14ac:dyDescent="0.2">
      <c r="B18" s="14">
        <v>4</v>
      </c>
      <c r="C18" s="14" t="s">
        <v>59</v>
      </c>
    </row>
    <row r="20" spans="2:3" ht="21" customHeight="1" x14ac:dyDescent="0.2">
      <c r="B20" s="14" t="s">
        <v>98</v>
      </c>
    </row>
    <row r="21" spans="2:3" ht="21" customHeight="1" x14ac:dyDescent="0.2">
      <c r="B21" s="14">
        <v>1</v>
      </c>
      <c r="C21" s="14" t="s">
        <v>56</v>
      </c>
    </row>
    <row r="22" spans="2:3" ht="21" customHeight="1" x14ac:dyDescent="0.2">
      <c r="B22" s="14">
        <v>2</v>
      </c>
      <c r="C22" s="14" t="s">
        <v>54</v>
      </c>
    </row>
    <row r="23" spans="2:3" ht="21" customHeight="1" x14ac:dyDescent="0.2">
      <c r="B23" s="14">
        <v>3</v>
      </c>
      <c r="C23" s="14" t="s">
        <v>53</v>
      </c>
    </row>
    <row r="24" spans="2:3" ht="21" customHeight="1" x14ac:dyDescent="0.2">
      <c r="B24" s="14">
        <v>4</v>
      </c>
      <c r="C24" s="14" t="s">
        <v>108</v>
      </c>
    </row>
    <row r="26" spans="2:3" ht="21" customHeight="1" x14ac:dyDescent="0.2">
      <c r="B26" s="14" t="s">
        <v>3</v>
      </c>
    </row>
    <row r="27" spans="2:3" ht="21" customHeight="1" x14ac:dyDescent="0.2">
      <c r="B27" s="14">
        <v>1</v>
      </c>
      <c r="C27" s="14" t="s">
        <v>79</v>
      </c>
    </row>
    <row r="28" spans="2:3" ht="21" customHeight="1" x14ac:dyDescent="0.2">
      <c r="B28" s="14">
        <v>2</v>
      </c>
      <c r="C28" s="14" t="s">
        <v>77</v>
      </c>
    </row>
    <row r="29" spans="2:3" ht="21" customHeight="1" x14ac:dyDescent="0.2">
      <c r="B29" s="14">
        <v>3</v>
      </c>
      <c r="C29" s="14" t="s">
        <v>73</v>
      </c>
    </row>
    <row r="30" spans="2:3" ht="21" customHeight="1" x14ac:dyDescent="0.2">
      <c r="B30" s="14">
        <v>4</v>
      </c>
      <c r="C30" s="14" t="s">
        <v>70</v>
      </c>
    </row>
    <row r="31" spans="2:3" ht="21" customHeight="1" x14ac:dyDescent="0.2">
      <c r="B31" s="14">
        <v>5</v>
      </c>
      <c r="C31" s="14" t="s">
        <v>68</v>
      </c>
    </row>
    <row r="32" spans="2:3" ht="21" customHeight="1" x14ac:dyDescent="0.2">
      <c r="B32" s="14">
        <v>6</v>
      </c>
      <c r="C32" s="14" t="s">
        <v>66</v>
      </c>
    </row>
    <row r="33" spans="2:3" ht="21" customHeight="1" x14ac:dyDescent="0.2">
      <c r="B33" s="14">
        <v>7</v>
      </c>
      <c r="C33" s="14" t="s">
        <v>64</v>
      </c>
    </row>
    <row r="34" spans="2:3" ht="21" customHeight="1" x14ac:dyDescent="0.2">
      <c r="B34" s="14">
        <v>8</v>
      </c>
      <c r="C34" s="14" t="s">
        <v>62</v>
      </c>
    </row>
    <row r="35" spans="2:3" ht="21" customHeight="1" x14ac:dyDescent="0.2">
      <c r="B35" s="14">
        <v>9</v>
      </c>
      <c r="C35" s="14" t="s">
        <v>60</v>
      </c>
    </row>
    <row r="36" spans="2:3" ht="21" customHeight="1" x14ac:dyDescent="0.2">
      <c r="B36" s="14">
        <v>10</v>
      </c>
      <c r="C36" s="14" t="s">
        <v>58</v>
      </c>
    </row>
    <row r="37" spans="2:3" ht="21" customHeight="1" x14ac:dyDescent="0.2">
      <c r="B37" s="14">
        <v>11</v>
      </c>
      <c r="C37" s="14" t="s">
        <v>57</v>
      </c>
    </row>
    <row r="38" spans="2:3" ht="21" customHeight="1" x14ac:dyDescent="0.2">
      <c r="B38" s="14">
        <v>12</v>
      </c>
      <c r="C38" s="14" t="s">
        <v>55</v>
      </c>
    </row>
  </sheetData>
  <sheetProtection sheet="1" objects="1" scenarios="1"/>
  <phoneticPr fontId="2"/>
  <dataValidations count="1">
    <dataValidation imeMode="off" allowBlank="1" showInputMessage="1" showErrorMessage="1" sqref="D8:D9 D4:D5" xr:uid="{2DC1655F-E49C-48B5-88CB-DFCAB8625E40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12</vt:i4>
      </vt:variant>
    </vt:vector>
  </HeadingPairs>
  <TitlesOfParts>
    <vt:vector size="20" baseType="lpstr">
      <vt:lpstr>説明</vt:lpstr>
      <vt:lpstr>所属入力</vt:lpstr>
      <vt:lpstr>選手入力</vt:lpstr>
      <vt:lpstr>東北水泳男子</vt:lpstr>
      <vt:lpstr>東北水泳女子</vt:lpstr>
      <vt:lpstr>JO男子</vt:lpstr>
      <vt:lpstr>JO女子</vt:lpstr>
      <vt:lpstr>マスタ</vt:lpstr>
      <vt:lpstr>JO女子!Print_Area</vt:lpstr>
      <vt:lpstr>JO男子!Print_Area</vt:lpstr>
      <vt:lpstr>説明!Print_Area</vt:lpstr>
      <vt:lpstr>選手入力!Print_Area</vt:lpstr>
      <vt:lpstr>東北水泳女子!Print_Area</vt:lpstr>
      <vt:lpstr>東北水泳男子!Print_Area</vt:lpstr>
      <vt:lpstr>東北水泳女子!Print_Titles</vt:lpstr>
      <vt:lpstr>東北水泳男子!Print_Titles</vt:lpstr>
      <vt:lpstr>エントリー区分</vt:lpstr>
      <vt:lpstr>学年</vt:lpstr>
      <vt:lpstr>県名</vt:lpstr>
      <vt:lpstr>年齢区分</vt:lpstr>
    </vt:vector>
  </TitlesOfParts>
  <Company>宮城県教育委員会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m_kasai;Akeishi</dc:creator>
  <cp:lastModifiedBy>笠井 学</cp:lastModifiedBy>
  <cp:lastPrinted>2025-06-04T13:04:12Z</cp:lastPrinted>
  <dcterms:created xsi:type="dcterms:W3CDTF">2008-06-23T01:21:17Z</dcterms:created>
  <dcterms:modified xsi:type="dcterms:W3CDTF">2026-06-22T00:20:44Z</dcterms:modified>
</cp:coreProperties>
</file>